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Lakhisarai" sheetId="1" r:id="rId1"/>
  </sheets>
  <definedNames>
    <definedName name="_xlnm.Print_Area" localSheetId="0">Lakhisarai!$A$2:$IV$57</definedName>
    <definedName name="_xlnm.Print_Titles" localSheetId="0">Lakhisarai!$A$1:$B$65536</definedName>
  </definedNames>
  <calcPr calcId="125725"/>
</workbook>
</file>

<file path=xl/calcChain.xml><?xml version="1.0" encoding="utf-8"?>
<calcChain xmlns="http://schemas.openxmlformats.org/spreadsheetml/2006/main">
  <c r="DL57" i="1"/>
  <c r="CH57"/>
  <c r="BI56"/>
  <c r="IV55"/>
  <c r="IU55"/>
  <c r="IT55"/>
  <c r="IS55"/>
  <c r="IR55"/>
  <c r="IQ55"/>
  <c r="IP55"/>
  <c r="IO55"/>
  <c r="IN55"/>
  <c r="IM55"/>
  <c r="IL55"/>
  <c r="IK55"/>
  <c r="IJ55"/>
  <c r="II55"/>
  <c r="IH55"/>
  <c r="IG55"/>
  <c r="IE55"/>
  <c r="ID55"/>
  <c r="IC55"/>
  <c r="IB55"/>
  <c r="IA55"/>
  <c r="HZ55"/>
  <c r="HY55"/>
  <c r="HX55"/>
  <c r="HW55"/>
  <c r="HV55"/>
  <c r="HU55"/>
  <c r="HT55"/>
  <c r="HS55"/>
  <c r="HR55"/>
  <c r="HQ55"/>
  <c r="HP55"/>
  <c r="HO55"/>
  <c r="HN55"/>
  <c r="HM55"/>
  <c r="HL55"/>
  <c r="HK55"/>
  <c r="HJ55"/>
  <c r="HI55"/>
  <c r="HH55"/>
  <c r="HG55"/>
  <c r="HF55"/>
  <c r="HE55"/>
  <c r="HD55"/>
  <c r="HC55"/>
  <c r="HB55"/>
  <c r="HA55"/>
  <c r="GZ55"/>
  <c r="GY55"/>
  <c r="GX55"/>
  <c r="GW55"/>
  <c r="GV55"/>
  <c r="GU55"/>
  <c r="GT55"/>
  <c r="GS55"/>
  <c r="GR55"/>
  <c r="GQ55"/>
  <c r="GP55"/>
  <c r="GO55"/>
  <c r="GN55"/>
  <c r="GM55"/>
  <c r="GL55"/>
  <c r="GK55"/>
  <c r="GJ55"/>
  <c r="GI55"/>
  <c r="GH55"/>
  <c r="GG55"/>
  <c r="GF55"/>
  <c r="GE55"/>
  <c r="GD55"/>
  <c r="GC55"/>
  <c r="GB55"/>
  <c r="GA55"/>
  <c r="FZ55"/>
  <c r="FY55"/>
  <c r="FX55"/>
  <c r="FW55"/>
  <c r="FV55"/>
  <c r="FU55"/>
  <c r="FT55"/>
  <c r="FS55"/>
  <c r="FR55"/>
  <c r="FQ55"/>
  <c r="FP55"/>
  <c r="FO55"/>
  <c r="FN55"/>
  <c r="FM55"/>
  <c r="FL55"/>
  <c r="FK55"/>
  <c r="FJ55"/>
  <c r="FI55"/>
  <c r="FH55"/>
  <c r="FG55"/>
  <c r="FF55"/>
  <c r="FE55"/>
  <c r="FD55"/>
  <c r="FC55"/>
  <c r="FB55"/>
  <c r="FA55"/>
  <c r="EZ55"/>
  <c r="EY55"/>
  <c r="EX55"/>
  <c r="EW55"/>
  <c r="EV55"/>
  <c r="EU55"/>
  <c r="ET55"/>
  <c r="ES55"/>
  <c r="ES57" s="1"/>
  <c r="ER55"/>
  <c r="ER57" s="1"/>
  <c r="EQ55"/>
  <c r="EQ57" s="1"/>
  <c r="EP55"/>
  <c r="EP57" s="1"/>
  <c r="EO55"/>
  <c r="EN55"/>
  <c r="EM55"/>
  <c r="EL55"/>
  <c r="EK55"/>
  <c r="EJ55"/>
  <c r="EI55"/>
  <c r="EH55"/>
  <c r="EE55"/>
  <c r="ED55"/>
  <c r="EC55"/>
  <c r="EB55"/>
  <c r="EA55"/>
  <c r="DZ55"/>
  <c r="DY55"/>
  <c r="DX55"/>
  <c r="DW55"/>
  <c r="DV55"/>
  <c r="DU55"/>
  <c r="DT55"/>
  <c r="DS55"/>
  <c r="DR55"/>
  <c r="DP55"/>
  <c r="DM55"/>
  <c r="DL55"/>
  <c r="DL56" s="1"/>
  <c r="DK55"/>
  <c r="DJ55"/>
  <c r="DI55"/>
  <c r="DH55"/>
  <c r="DG55"/>
  <c r="DF55"/>
  <c r="DF57" s="1"/>
  <c r="DE55"/>
  <c r="DE57" s="1"/>
  <c r="DD55"/>
  <c r="DD57" s="1"/>
  <c r="DC55"/>
  <c r="DC57" s="1"/>
  <c r="DB55"/>
  <c r="DB57" s="1"/>
  <c r="DA55"/>
  <c r="CZ55"/>
  <c r="CY55"/>
  <c r="CX55"/>
  <c r="CW55"/>
  <c r="CV55"/>
  <c r="CV57" s="1"/>
  <c r="CV36" s="1"/>
  <c r="CV44" s="1"/>
  <c r="CU55"/>
  <c r="CU57" s="1"/>
  <c r="CU36" s="1"/>
  <c r="CU44" s="1"/>
  <c r="CT55"/>
  <c r="CT57" s="1"/>
  <c r="CS55"/>
  <c r="CS57" s="1"/>
  <c r="CS36" s="1"/>
  <c r="CS44" s="1"/>
  <c r="CR55"/>
  <c r="CR57" s="1"/>
  <c r="CQ55"/>
  <c r="CP55"/>
  <c r="CO55"/>
  <c r="CN55"/>
  <c r="CM55"/>
  <c r="CK55"/>
  <c r="CJ55"/>
  <c r="CG55"/>
  <c r="CF55"/>
  <c r="CE55"/>
  <c r="CD55"/>
  <c r="CC55"/>
  <c r="CB55"/>
  <c r="CA55"/>
  <c r="BZ55"/>
  <c r="BW55"/>
  <c r="BV55"/>
  <c r="BU55"/>
  <c r="BT55"/>
  <c r="BR55"/>
  <c r="BM55"/>
  <c r="BL55"/>
  <c r="BK55"/>
  <c r="BJ55"/>
  <c r="BH55"/>
  <c r="BG55"/>
  <c r="BF55"/>
  <c r="BE55"/>
  <c r="BC55"/>
  <c r="BB55"/>
  <c r="BA55"/>
  <c r="AZ55"/>
  <c r="AX55"/>
  <c r="AW55"/>
  <c r="AV55"/>
  <c r="AU55"/>
  <c r="AS55"/>
  <c r="AR55"/>
  <c r="AQ55"/>
  <c r="AP55"/>
  <c r="AN55"/>
  <c r="AM55"/>
  <c r="AM57" s="1"/>
  <c r="AL55"/>
  <c r="AL57" s="1"/>
  <c r="AK55"/>
  <c r="AK57" s="1"/>
  <c r="AJ55"/>
  <c r="AI55"/>
  <c r="AH55"/>
  <c r="AG55"/>
  <c r="AF55"/>
  <c r="AE55"/>
  <c r="AD55"/>
  <c r="AC55"/>
  <c r="AB55"/>
  <c r="AA55"/>
  <c r="Z55"/>
  <c r="Y55"/>
  <c r="X55"/>
  <c r="W55"/>
  <c r="IF54"/>
  <c r="EF54"/>
  <c r="EG54" s="1"/>
  <c r="DQ54"/>
  <c r="CI54"/>
  <c r="BX54"/>
  <c r="BY54" s="1"/>
  <c r="BO54"/>
  <c r="BN54"/>
  <c r="BS54" s="1"/>
  <c r="BI54"/>
  <c r="BD54"/>
  <c r="AY54"/>
  <c r="AT54"/>
  <c r="AO54"/>
  <c r="Q54"/>
  <c r="P54"/>
  <c r="U54" s="1"/>
  <c r="IF53"/>
  <c r="EF53"/>
  <c r="EG53" s="1"/>
  <c r="DQ53"/>
  <c r="CI53"/>
  <c r="CH53"/>
  <c r="BY53"/>
  <c r="BX53"/>
  <c r="BN53"/>
  <c r="BD53"/>
  <c r="BI53" s="1"/>
  <c r="AT53"/>
  <c r="AY53" s="1"/>
  <c r="AO53"/>
  <c r="P53"/>
  <c r="IF52"/>
  <c r="EG52"/>
  <c r="EF52"/>
  <c r="DQ52"/>
  <c r="CH52"/>
  <c r="CI52" s="1"/>
  <c r="BX52"/>
  <c r="BY52" s="1"/>
  <c r="BO52"/>
  <c r="BN52"/>
  <c r="BS52" s="1"/>
  <c r="BI52"/>
  <c r="BD52"/>
  <c r="AY52"/>
  <c r="AT52"/>
  <c r="AO52"/>
  <c r="Q52"/>
  <c r="P52"/>
  <c r="U52" s="1"/>
  <c r="IF51"/>
  <c r="EF51"/>
  <c r="EG51" s="1"/>
  <c r="DQ51"/>
  <c r="CI51"/>
  <c r="CH51"/>
  <c r="BY51"/>
  <c r="BX51"/>
  <c r="BN51"/>
  <c r="BD51"/>
  <c r="BI51" s="1"/>
  <c r="AT51"/>
  <c r="AY51" s="1"/>
  <c r="AO51"/>
  <c r="P51"/>
  <c r="IF50"/>
  <c r="EG50"/>
  <c r="EF50"/>
  <c r="DQ50"/>
  <c r="CH50"/>
  <c r="CI50" s="1"/>
  <c r="BX50"/>
  <c r="BY50" s="1"/>
  <c r="BO50"/>
  <c r="BN50"/>
  <c r="BS50" s="1"/>
  <c r="BI50"/>
  <c r="BD50"/>
  <c r="AY50"/>
  <c r="AT50"/>
  <c r="AO50"/>
  <c r="Q50"/>
  <c r="P50"/>
  <c r="U50" s="1"/>
  <c r="IF49"/>
  <c r="IF55" s="1"/>
  <c r="EF49"/>
  <c r="EF55" s="1"/>
  <c r="DQ49"/>
  <c r="CI49"/>
  <c r="CI55" s="1"/>
  <c r="CH49"/>
  <c r="CH55" s="1"/>
  <c r="CH56" s="1"/>
  <c r="BY49"/>
  <c r="BX49"/>
  <c r="BX55" s="1"/>
  <c r="BN49"/>
  <c r="BD49"/>
  <c r="BD55" s="1"/>
  <c r="AT49"/>
  <c r="AT55" s="1"/>
  <c r="AO49"/>
  <c r="P49"/>
  <c r="DQ48"/>
  <c r="DQ55" s="1"/>
  <c r="BI48"/>
  <c r="AY48"/>
  <c r="AO48"/>
  <c r="AO55" s="1"/>
  <c r="U48"/>
  <c r="DQ47"/>
  <c r="BI47"/>
  <c r="AY47"/>
  <c r="GX46"/>
  <c r="GU46"/>
  <c r="FU46"/>
  <c r="FR46"/>
  <c r="DQ46"/>
  <c r="BI46"/>
  <c r="AY46"/>
  <c r="AO46"/>
  <c r="AF46"/>
  <c r="IV46" s="1"/>
  <c r="GL45"/>
  <c r="BI45"/>
  <c r="AI45"/>
  <c r="AH45"/>
  <c r="HZ44"/>
  <c r="HY44"/>
  <c r="HX44"/>
  <c r="HW44"/>
  <c r="HV44"/>
  <c r="HV45" s="1"/>
  <c r="HU44"/>
  <c r="HL44"/>
  <c r="HL45" s="1"/>
  <c r="HF44"/>
  <c r="HE44"/>
  <c r="HD44"/>
  <c r="HC44"/>
  <c r="HB44"/>
  <c r="HB45" s="1"/>
  <c r="HA44"/>
  <c r="GP44"/>
  <c r="GO44"/>
  <c r="GN44"/>
  <c r="GM44"/>
  <c r="GL44"/>
  <c r="FM44"/>
  <c r="FL44"/>
  <c r="FK44"/>
  <c r="FI44"/>
  <c r="FI45" s="1"/>
  <c r="FC44"/>
  <c r="FB44"/>
  <c r="FA44"/>
  <c r="DV44"/>
  <c r="DV45" s="1"/>
  <c r="DL44"/>
  <c r="DQ44" s="1"/>
  <c r="DF44"/>
  <c r="DE44"/>
  <c r="DC44"/>
  <c r="AC44"/>
  <c r="AC45" s="1"/>
  <c r="AB44"/>
  <c r="N44"/>
  <c r="M44"/>
  <c r="L44"/>
  <c r="K44"/>
  <c r="I44"/>
  <c r="H44"/>
  <c r="G44"/>
  <c r="F44"/>
  <c r="E44"/>
  <c r="D44"/>
  <c r="C44"/>
  <c r="IO43"/>
  <c r="IP43" s="1"/>
  <c r="IE43"/>
  <c r="IF43" s="1"/>
  <c r="IA43"/>
  <c r="HQ43"/>
  <c r="HM43"/>
  <c r="GQ43"/>
  <c r="GC43"/>
  <c r="GB43"/>
  <c r="GG43" s="1"/>
  <c r="FN43"/>
  <c r="FJ43"/>
  <c r="FD43"/>
  <c r="EY43"/>
  <c r="EO43"/>
  <c r="EP43" s="1"/>
  <c r="ET43" s="1"/>
  <c r="EG43"/>
  <c r="EF43"/>
  <c r="EK43" s="1"/>
  <c r="EA43"/>
  <c r="DW43"/>
  <c r="DQ43"/>
  <c r="DM43"/>
  <c r="DA43"/>
  <c r="DB43" s="1"/>
  <c r="DG43" s="1"/>
  <c r="CR43"/>
  <c r="CW43" s="1"/>
  <c r="CI43"/>
  <c r="CH43"/>
  <c r="CM43" s="1"/>
  <c r="BX43"/>
  <c r="BY43" s="1"/>
  <c r="BM43"/>
  <c r="BN43" s="1"/>
  <c r="BE43"/>
  <c r="BD43"/>
  <c r="BI43" s="1"/>
  <c r="AT43"/>
  <c r="AU43" s="1"/>
  <c r="AK43"/>
  <c r="AJ43"/>
  <c r="AO43" s="1"/>
  <c r="P43"/>
  <c r="IV43" s="1"/>
  <c r="IT42"/>
  <c r="IP42"/>
  <c r="IF42"/>
  <c r="IG42" s="1"/>
  <c r="IE42"/>
  <c r="IA42"/>
  <c r="HM42"/>
  <c r="HQ42" s="1"/>
  <c r="GQ42"/>
  <c r="GB42"/>
  <c r="GC42" s="1"/>
  <c r="FJ42"/>
  <c r="FN42" s="1"/>
  <c r="EY42"/>
  <c r="FD42" s="1"/>
  <c r="EO42"/>
  <c r="EP42" s="1"/>
  <c r="ET42" s="1"/>
  <c r="EF42"/>
  <c r="EG42" s="1"/>
  <c r="EA42"/>
  <c r="DW42"/>
  <c r="DM42"/>
  <c r="DQ42" s="1"/>
  <c r="DA42"/>
  <c r="DB42" s="1"/>
  <c r="DG42" s="1"/>
  <c r="CR42"/>
  <c r="CW42" s="1"/>
  <c r="CI42"/>
  <c r="CH42"/>
  <c r="CM42" s="1"/>
  <c r="BX42"/>
  <c r="BM42"/>
  <c r="BN42" s="1"/>
  <c r="BD42"/>
  <c r="BE42" s="1"/>
  <c r="AT42"/>
  <c r="AJ42"/>
  <c r="AK42" s="1"/>
  <c r="Q42"/>
  <c r="P42"/>
  <c r="IV42" s="1"/>
  <c r="J42"/>
  <c r="IT41"/>
  <c r="IP41"/>
  <c r="IF41"/>
  <c r="IG41" s="1"/>
  <c r="IE41"/>
  <c r="IA41"/>
  <c r="HM41"/>
  <c r="HQ41" s="1"/>
  <c r="GQ41"/>
  <c r="GB41"/>
  <c r="GC41" s="1"/>
  <c r="FJ41"/>
  <c r="FN41" s="1"/>
  <c r="EY41"/>
  <c r="FD41" s="1"/>
  <c r="EP41"/>
  <c r="ET41" s="1"/>
  <c r="EO41"/>
  <c r="EF41"/>
  <c r="EG41" s="1"/>
  <c r="DW41"/>
  <c r="EA41" s="1"/>
  <c r="DM41"/>
  <c r="DQ41" s="1"/>
  <c r="DB41"/>
  <c r="DG41" s="1"/>
  <c r="DA41"/>
  <c r="CW41"/>
  <c r="CR41"/>
  <c r="CH41"/>
  <c r="CI41" s="1"/>
  <c r="BY41"/>
  <c r="BX41"/>
  <c r="CC41" s="1"/>
  <c r="BN41"/>
  <c r="BO41" s="1"/>
  <c r="BM41"/>
  <c r="BD41"/>
  <c r="BE41" s="1"/>
  <c r="AU41"/>
  <c r="AT41"/>
  <c r="AY41" s="1"/>
  <c r="AJ41"/>
  <c r="AK41" s="1"/>
  <c r="Q41"/>
  <c r="P41"/>
  <c r="IV41" s="1"/>
  <c r="J41"/>
  <c r="IO40"/>
  <c r="IP40" s="1"/>
  <c r="IE40"/>
  <c r="IF40" s="1"/>
  <c r="IA40"/>
  <c r="HQ40"/>
  <c r="HM40"/>
  <c r="GQ40"/>
  <c r="GC40"/>
  <c r="GB40"/>
  <c r="GG40" s="1"/>
  <c r="FN40"/>
  <c r="FJ40"/>
  <c r="FD40"/>
  <c r="EY40"/>
  <c r="EO40"/>
  <c r="EP40" s="1"/>
  <c r="ET40" s="1"/>
  <c r="EG40"/>
  <c r="EF40"/>
  <c r="EK40" s="1"/>
  <c r="EA40"/>
  <c r="DW40"/>
  <c r="DQ40"/>
  <c r="DM40"/>
  <c r="DA40"/>
  <c r="DB40" s="1"/>
  <c r="DG40" s="1"/>
  <c r="CR40"/>
  <c r="CW40" s="1"/>
  <c r="CI40"/>
  <c r="CH40"/>
  <c r="CM40" s="1"/>
  <c r="BX40"/>
  <c r="BY40" s="1"/>
  <c r="BM40"/>
  <c r="BN40" s="1"/>
  <c r="BE40"/>
  <c r="BD40"/>
  <c r="BI40" s="1"/>
  <c r="AT40"/>
  <c r="AU40" s="1"/>
  <c r="AK40"/>
  <c r="AJ40"/>
  <c r="AO40" s="1"/>
  <c r="P40"/>
  <c r="J40"/>
  <c r="IP39"/>
  <c r="IT39" s="1"/>
  <c r="IE39"/>
  <c r="IF39" s="1"/>
  <c r="IA39"/>
  <c r="HQ39"/>
  <c r="HM39"/>
  <c r="GQ39"/>
  <c r="GC39"/>
  <c r="GB39"/>
  <c r="GG39" s="1"/>
  <c r="FN39"/>
  <c r="FJ39"/>
  <c r="FD39"/>
  <c r="EY39"/>
  <c r="EO39"/>
  <c r="EP39" s="1"/>
  <c r="ET39" s="1"/>
  <c r="EG39"/>
  <c r="EF39"/>
  <c r="EK39" s="1"/>
  <c r="EA39"/>
  <c r="DW39"/>
  <c r="DQ39"/>
  <c r="DM39"/>
  <c r="DA39"/>
  <c r="DB39" s="1"/>
  <c r="DG39" s="1"/>
  <c r="CR39"/>
  <c r="CW39" s="1"/>
  <c r="CI39"/>
  <c r="CH39"/>
  <c r="CM39" s="1"/>
  <c r="BX39"/>
  <c r="BY39" s="1"/>
  <c r="BM39"/>
  <c r="BN39" s="1"/>
  <c r="BE39"/>
  <c r="BD39"/>
  <c r="BI39" s="1"/>
  <c r="AT39"/>
  <c r="AU39" s="1"/>
  <c r="AK39"/>
  <c r="AJ39"/>
  <c r="AO39" s="1"/>
  <c r="P39"/>
  <c r="Q39" s="1"/>
  <c r="J39"/>
  <c r="IP38"/>
  <c r="IT38" s="1"/>
  <c r="IE38"/>
  <c r="IF38" s="1"/>
  <c r="IA38"/>
  <c r="HQ38"/>
  <c r="HM38"/>
  <c r="GQ38"/>
  <c r="GC38"/>
  <c r="GB38"/>
  <c r="GG38" s="1"/>
  <c r="FN38"/>
  <c r="FJ38"/>
  <c r="FD38"/>
  <c r="EY38"/>
  <c r="EO38"/>
  <c r="EP38" s="1"/>
  <c r="ET38" s="1"/>
  <c r="EG38"/>
  <c r="EF38"/>
  <c r="EK38" s="1"/>
  <c r="EA38"/>
  <c r="DW38"/>
  <c r="DQ38"/>
  <c r="DM38"/>
  <c r="DA38"/>
  <c r="DB38" s="1"/>
  <c r="DG38" s="1"/>
  <c r="CR38"/>
  <c r="CW38" s="1"/>
  <c r="CI38"/>
  <c r="CH38"/>
  <c r="CM38" s="1"/>
  <c r="BX38"/>
  <c r="BY38" s="1"/>
  <c r="BM38"/>
  <c r="BN38" s="1"/>
  <c r="BI38"/>
  <c r="AT38"/>
  <c r="AU38" s="1"/>
  <c r="AK38"/>
  <c r="AJ38"/>
  <c r="AO38" s="1"/>
  <c r="P38"/>
  <c r="Q38" s="1"/>
  <c r="IT37"/>
  <c r="IP37"/>
  <c r="IF37"/>
  <c r="IG37" s="1"/>
  <c r="IE37"/>
  <c r="IA37"/>
  <c r="HM37"/>
  <c r="HQ37" s="1"/>
  <c r="GQ37"/>
  <c r="GB37"/>
  <c r="GC37" s="1"/>
  <c r="FJ37"/>
  <c r="FN37" s="1"/>
  <c r="EY37"/>
  <c r="FD37" s="1"/>
  <c r="EP37"/>
  <c r="ET37" s="1"/>
  <c r="EO37"/>
  <c r="EF37"/>
  <c r="EG37" s="1"/>
  <c r="DW37"/>
  <c r="EA37" s="1"/>
  <c r="DM37"/>
  <c r="DQ37" s="1"/>
  <c r="DB37"/>
  <c r="DG37" s="1"/>
  <c r="DA37"/>
  <c r="CW37"/>
  <c r="CR37"/>
  <c r="CH37"/>
  <c r="CI37" s="1"/>
  <c r="BY37"/>
  <c r="BX37"/>
  <c r="CC37" s="1"/>
  <c r="BN37"/>
  <c r="BO37" s="1"/>
  <c r="BM37"/>
  <c r="BD37"/>
  <c r="BE37" s="1"/>
  <c r="AU37"/>
  <c r="AT37"/>
  <c r="AY37" s="1"/>
  <c r="AJ37"/>
  <c r="AK37" s="1"/>
  <c r="Q37"/>
  <c r="P37"/>
  <c r="IV37" s="1"/>
  <c r="J37"/>
  <c r="IT36"/>
  <c r="IP36"/>
  <c r="IF36"/>
  <c r="IG36" s="1"/>
  <c r="IE36"/>
  <c r="IA36"/>
  <c r="HM36"/>
  <c r="HQ36" s="1"/>
  <c r="GQ36"/>
  <c r="GB36"/>
  <c r="GC36" s="1"/>
  <c r="FJ36"/>
  <c r="FN36" s="1"/>
  <c r="EY36"/>
  <c r="FD36" s="1"/>
  <c r="EP36"/>
  <c r="ET36" s="1"/>
  <c r="EO36"/>
  <c r="EF36"/>
  <c r="EG36" s="1"/>
  <c r="DW36"/>
  <c r="EA36" s="1"/>
  <c r="DM36"/>
  <c r="DQ36" s="1"/>
  <c r="DB36"/>
  <c r="DG36" s="1"/>
  <c r="DA36"/>
  <c r="CR36"/>
  <c r="CW36" s="1"/>
  <c r="CI36"/>
  <c r="CH36"/>
  <c r="CM36" s="1"/>
  <c r="BX36"/>
  <c r="BY36" s="1"/>
  <c r="BM36"/>
  <c r="BN36" s="1"/>
  <c r="BE36"/>
  <c r="BD36"/>
  <c r="BI36" s="1"/>
  <c r="AT36"/>
  <c r="AU36" s="1"/>
  <c r="AK36"/>
  <c r="AJ36"/>
  <c r="AO36" s="1"/>
  <c r="P36"/>
  <c r="IV36" s="1"/>
  <c r="J36"/>
  <c r="IP35"/>
  <c r="IT35" s="1"/>
  <c r="IE35"/>
  <c r="IF35" s="1"/>
  <c r="IA35"/>
  <c r="HQ35"/>
  <c r="HM35"/>
  <c r="GQ35"/>
  <c r="GC35"/>
  <c r="GB35"/>
  <c r="GG35" s="1"/>
  <c r="FN35"/>
  <c r="FJ35"/>
  <c r="FD35"/>
  <c r="EY35"/>
  <c r="EO35"/>
  <c r="EP35" s="1"/>
  <c r="ET35" s="1"/>
  <c r="EG35"/>
  <c r="EF35"/>
  <c r="EK35" s="1"/>
  <c r="EA35"/>
  <c r="DW35"/>
  <c r="DQ35"/>
  <c r="DM35"/>
  <c r="DA35"/>
  <c r="DB35" s="1"/>
  <c r="DG35" s="1"/>
  <c r="CR35"/>
  <c r="CW35" s="1"/>
  <c r="CI35"/>
  <c r="CH35"/>
  <c r="CM35" s="1"/>
  <c r="BX35"/>
  <c r="BY35" s="1"/>
  <c r="BM35"/>
  <c r="BN35" s="1"/>
  <c r="BE35"/>
  <c r="BD35"/>
  <c r="BI35" s="1"/>
  <c r="AT35"/>
  <c r="AU35" s="1"/>
  <c r="AK35"/>
  <c r="AJ35"/>
  <c r="AO35" s="1"/>
  <c r="P35"/>
  <c r="Q35" s="1"/>
  <c r="J35"/>
  <c r="IP34"/>
  <c r="IT34" s="1"/>
  <c r="IE34"/>
  <c r="IF34" s="1"/>
  <c r="IA34"/>
  <c r="HQ34"/>
  <c r="HM34"/>
  <c r="GQ34"/>
  <c r="GC34"/>
  <c r="GB34"/>
  <c r="GG34" s="1"/>
  <c r="FN34"/>
  <c r="FJ34"/>
  <c r="FD34"/>
  <c r="EY34"/>
  <c r="EO34"/>
  <c r="EP34" s="1"/>
  <c r="ET34" s="1"/>
  <c r="EG34"/>
  <c r="EF34"/>
  <c r="EK34" s="1"/>
  <c r="EA34"/>
  <c r="DW34"/>
  <c r="DQ34"/>
  <c r="DM34"/>
  <c r="DA34"/>
  <c r="DB34" s="1"/>
  <c r="DG34" s="1"/>
  <c r="CR34"/>
  <c r="CW34" s="1"/>
  <c r="CI34"/>
  <c r="CH34"/>
  <c r="CM34" s="1"/>
  <c r="BX34"/>
  <c r="BY34" s="1"/>
  <c r="BM34"/>
  <c r="BN34" s="1"/>
  <c r="BE34"/>
  <c r="BD34"/>
  <c r="BI34" s="1"/>
  <c r="AT34"/>
  <c r="AU34" s="1"/>
  <c r="AK34"/>
  <c r="AJ34"/>
  <c r="AO34" s="1"/>
  <c r="P34"/>
  <c r="Q34" s="1"/>
  <c r="J34"/>
  <c r="IP33"/>
  <c r="IT33" s="1"/>
  <c r="IE33"/>
  <c r="IF33" s="1"/>
  <c r="IA33"/>
  <c r="HQ33"/>
  <c r="HM33"/>
  <c r="GQ33"/>
  <c r="GC33"/>
  <c r="GB33"/>
  <c r="GG33" s="1"/>
  <c r="FN33"/>
  <c r="FJ33"/>
  <c r="FD33"/>
  <c r="EY33"/>
  <c r="EO33"/>
  <c r="EP33" s="1"/>
  <c r="ET33" s="1"/>
  <c r="EG33"/>
  <c r="EF33"/>
  <c r="EK33" s="1"/>
  <c r="EA33"/>
  <c r="DW33"/>
  <c r="DQ33"/>
  <c r="DM33"/>
  <c r="DA33"/>
  <c r="DB33" s="1"/>
  <c r="DG33" s="1"/>
  <c r="CR33"/>
  <c r="CW33" s="1"/>
  <c r="CI33"/>
  <c r="CH33"/>
  <c r="CM33" s="1"/>
  <c r="BX33"/>
  <c r="BY33" s="1"/>
  <c r="BM33"/>
  <c r="BN33" s="1"/>
  <c r="BI33"/>
  <c r="AT33"/>
  <c r="AU33" s="1"/>
  <c r="AK33"/>
  <c r="AJ33"/>
  <c r="AO33" s="1"/>
  <c r="P33"/>
  <c r="Q33" s="1"/>
  <c r="IT32"/>
  <c r="IP32"/>
  <c r="IF32"/>
  <c r="IG32" s="1"/>
  <c r="IE32"/>
  <c r="IA32"/>
  <c r="HM32"/>
  <c r="HQ32" s="1"/>
  <c r="GQ32"/>
  <c r="GG32"/>
  <c r="GB32"/>
  <c r="GC32" s="1"/>
  <c r="FJ32"/>
  <c r="FN32" s="1"/>
  <c r="EY32"/>
  <c r="FD32" s="1"/>
  <c r="EP32"/>
  <c r="ET32" s="1"/>
  <c r="EO32"/>
  <c r="EK32"/>
  <c r="EF32"/>
  <c r="EG32" s="1"/>
  <c r="EA32"/>
  <c r="DQ32"/>
  <c r="DM32"/>
  <c r="DA32"/>
  <c r="DB32" s="1"/>
  <c r="DG32" s="1"/>
  <c r="CR32"/>
  <c r="CW32" s="1"/>
  <c r="CI32"/>
  <c r="CH32"/>
  <c r="CC32"/>
  <c r="BX32"/>
  <c r="BY32" s="1"/>
  <c r="BO32"/>
  <c r="BM32"/>
  <c r="BN32" s="1"/>
  <c r="BE32"/>
  <c r="BD32"/>
  <c r="AY32"/>
  <c r="AT32"/>
  <c r="AU32" s="1"/>
  <c r="AJ32"/>
  <c r="AK32" s="1"/>
  <c r="Q32"/>
  <c r="P32"/>
  <c r="J32"/>
  <c r="IT31"/>
  <c r="IP31"/>
  <c r="IF31"/>
  <c r="IG31" s="1"/>
  <c r="IE31"/>
  <c r="IA31"/>
  <c r="HM31"/>
  <c r="HQ31" s="1"/>
  <c r="GQ31"/>
  <c r="GB31"/>
  <c r="GC31" s="1"/>
  <c r="FJ31"/>
  <c r="FN31" s="1"/>
  <c r="EY31"/>
  <c r="FD31" s="1"/>
  <c r="EP31"/>
  <c r="ET31" s="1"/>
  <c r="EO31"/>
  <c r="EF31"/>
  <c r="EG31" s="1"/>
  <c r="EA31"/>
  <c r="DQ31"/>
  <c r="DM31"/>
  <c r="DA31"/>
  <c r="DB31" s="1"/>
  <c r="DG31" s="1"/>
  <c r="CR31"/>
  <c r="CW31" s="1"/>
  <c r="CI31"/>
  <c r="CH31"/>
  <c r="CM31" s="1"/>
  <c r="BX31"/>
  <c r="BY31" s="1"/>
  <c r="BM31"/>
  <c r="BN31" s="1"/>
  <c r="BE31"/>
  <c r="BD31"/>
  <c r="BI31" s="1"/>
  <c r="AT31"/>
  <c r="AU31" s="1"/>
  <c r="AK31"/>
  <c r="AJ31"/>
  <c r="AO31" s="1"/>
  <c r="P31"/>
  <c r="IV31" s="1"/>
  <c r="J31"/>
  <c r="IP30"/>
  <c r="IO30"/>
  <c r="IT30" s="1"/>
  <c r="IF30"/>
  <c r="IG30" s="1"/>
  <c r="IE30"/>
  <c r="IA30"/>
  <c r="HM30"/>
  <c r="HQ30" s="1"/>
  <c r="GQ30"/>
  <c r="GB30"/>
  <c r="GC30" s="1"/>
  <c r="FJ30"/>
  <c r="FN30" s="1"/>
  <c r="EY30"/>
  <c r="FD30" s="1"/>
  <c r="EP30"/>
  <c r="ET30" s="1"/>
  <c r="EO30"/>
  <c r="EF30"/>
  <c r="EG30" s="1"/>
  <c r="DW30"/>
  <c r="EA30" s="1"/>
  <c r="DM30"/>
  <c r="DQ30" s="1"/>
  <c r="DB30"/>
  <c r="DG30" s="1"/>
  <c r="DA30"/>
  <c r="CW30"/>
  <c r="CR30"/>
  <c r="CH30"/>
  <c r="CI30" s="1"/>
  <c r="BY30"/>
  <c r="BX30"/>
  <c r="CC30" s="1"/>
  <c r="BN30"/>
  <c r="BO30" s="1"/>
  <c r="BM30"/>
  <c r="BD30"/>
  <c r="BE30" s="1"/>
  <c r="AU30"/>
  <c r="AT30"/>
  <c r="AY30" s="1"/>
  <c r="AJ30"/>
  <c r="AK30" s="1"/>
  <c r="Q30"/>
  <c r="P30"/>
  <c r="U30" s="1"/>
  <c r="J30"/>
  <c r="IT29"/>
  <c r="IP29"/>
  <c r="IF29"/>
  <c r="IG29" s="1"/>
  <c r="IE29"/>
  <c r="IA29"/>
  <c r="HM29"/>
  <c r="HQ29" s="1"/>
  <c r="GQ29"/>
  <c r="GB29"/>
  <c r="GC29" s="1"/>
  <c r="FJ29"/>
  <c r="FN29" s="1"/>
  <c r="EY29"/>
  <c r="FD29" s="1"/>
  <c r="EP29"/>
  <c r="ET29" s="1"/>
  <c r="EO29"/>
  <c r="EF29"/>
  <c r="EG29" s="1"/>
  <c r="DW29"/>
  <c r="EA29" s="1"/>
  <c r="DM29"/>
  <c r="DQ29" s="1"/>
  <c r="DB29"/>
  <c r="DG29" s="1"/>
  <c r="DA29"/>
  <c r="CW29"/>
  <c r="CR29"/>
  <c r="CH29"/>
  <c r="CI29" s="1"/>
  <c r="BY29"/>
  <c r="BX29"/>
  <c r="CC29" s="1"/>
  <c r="BN29"/>
  <c r="BO29" s="1"/>
  <c r="BM29"/>
  <c r="BD29"/>
  <c r="BE29" s="1"/>
  <c r="AU29"/>
  <c r="AT29"/>
  <c r="AY29" s="1"/>
  <c r="AJ29"/>
  <c r="AK29" s="1"/>
  <c r="Q29"/>
  <c r="P29"/>
  <c r="IV29" s="1"/>
  <c r="J29"/>
  <c r="IO28"/>
  <c r="IP28" s="1"/>
  <c r="IE28"/>
  <c r="IF28" s="1"/>
  <c r="IA28"/>
  <c r="HQ28"/>
  <c r="HM28"/>
  <c r="GQ28"/>
  <c r="GC28"/>
  <c r="GB28"/>
  <c r="GG28" s="1"/>
  <c r="FN28"/>
  <c r="FJ28"/>
  <c r="FD28"/>
  <c r="EY28"/>
  <c r="EO28"/>
  <c r="EP28" s="1"/>
  <c r="ET28" s="1"/>
  <c r="EG28"/>
  <c r="EF28"/>
  <c r="EK28" s="1"/>
  <c r="EA28"/>
  <c r="DW28"/>
  <c r="DQ28"/>
  <c r="DM28"/>
  <c r="DA28"/>
  <c r="DB28" s="1"/>
  <c r="DG28" s="1"/>
  <c r="CR28"/>
  <c r="CW28" s="1"/>
  <c r="CI28"/>
  <c r="CH28"/>
  <c r="CM28" s="1"/>
  <c r="BX28"/>
  <c r="BY28" s="1"/>
  <c r="BM28"/>
  <c r="BN28" s="1"/>
  <c r="BE28"/>
  <c r="BD28"/>
  <c r="BI28" s="1"/>
  <c r="AT28"/>
  <c r="AU28" s="1"/>
  <c r="AK28"/>
  <c r="AJ28"/>
  <c r="AO28" s="1"/>
  <c r="P28"/>
  <c r="IV28" s="1"/>
  <c r="J28"/>
  <c r="IP27"/>
  <c r="IT27" s="1"/>
  <c r="IE27"/>
  <c r="IF27" s="1"/>
  <c r="IA27"/>
  <c r="HQ27"/>
  <c r="HM27"/>
  <c r="GQ27"/>
  <c r="GC27"/>
  <c r="GB27"/>
  <c r="GG27" s="1"/>
  <c r="FN27"/>
  <c r="FJ27"/>
  <c r="FD27"/>
  <c r="EY27"/>
  <c r="EO27"/>
  <c r="EP27" s="1"/>
  <c r="ET27" s="1"/>
  <c r="EG27"/>
  <c r="EF27"/>
  <c r="EK27" s="1"/>
  <c r="EA27"/>
  <c r="DW27"/>
  <c r="DQ27"/>
  <c r="DM27"/>
  <c r="DA27"/>
  <c r="DB27" s="1"/>
  <c r="DG27" s="1"/>
  <c r="CR27"/>
  <c r="CW27" s="1"/>
  <c r="CI27"/>
  <c r="CH27"/>
  <c r="CM27" s="1"/>
  <c r="BX27"/>
  <c r="BY27" s="1"/>
  <c r="BM27"/>
  <c r="BN27" s="1"/>
  <c r="BE27"/>
  <c r="BD27"/>
  <c r="BI27" s="1"/>
  <c r="AT27"/>
  <c r="AU27" s="1"/>
  <c r="AK27"/>
  <c r="AJ27"/>
  <c r="AO27" s="1"/>
  <c r="P27"/>
  <c r="Q27" s="1"/>
  <c r="J27"/>
  <c r="IP26"/>
  <c r="IT26" s="1"/>
  <c r="IE26"/>
  <c r="IF26" s="1"/>
  <c r="IA26"/>
  <c r="HQ26"/>
  <c r="HM26"/>
  <c r="GQ26"/>
  <c r="GC26"/>
  <c r="GB26"/>
  <c r="GG26" s="1"/>
  <c r="FN26"/>
  <c r="FJ26"/>
  <c r="FD26"/>
  <c r="EY26"/>
  <c r="EO26"/>
  <c r="EP26" s="1"/>
  <c r="ET26" s="1"/>
  <c r="EG26"/>
  <c r="EF26"/>
  <c r="EK26" s="1"/>
  <c r="EA26"/>
  <c r="DW26"/>
  <c r="DQ26"/>
  <c r="DM26"/>
  <c r="DA26"/>
  <c r="DB26" s="1"/>
  <c r="DG26" s="1"/>
  <c r="CR26"/>
  <c r="CW26" s="1"/>
  <c r="CI26"/>
  <c r="CH26"/>
  <c r="CM26" s="1"/>
  <c r="BX26"/>
  <c r="BY26" s="1"/>
  <c r="BM26"/>
  <c r="BN26" s="1"/>
  <c r="BE26"/>
  <c r="BD26"/>
  <c r="BI26" s="1"/>
  <c r="AT26"/>
  <c r="AU26" s="1"/>
  <c r="AK26"/>
  <c r="AJ26"/>
  <c r="AO26" s="1"/>
  <c r="P26"/>
  <c r="Q26" s="1"/>
  <c r="J26"/>
  <c r="IP25"/>
  <c r="IT25" s="1"/>
  <c r="IE25"/>
  <c r="IF25" s="1"/>
  <c r="IA25"/>
  <c r="HQ25"/>
  <c r="HM25"/>
  <c r="GQ25"/>
  <c r="GC25"/>
  <c r="GB25"/>
  <c r="GG25" s="1"/>
  <c r="FN25"/>
  <c r="FJ25"/>
  <c r="FD25"/>
  <c r="EY25"/>
  <c r="EO25"/>
  <c r="EP25" s="1"/>
  <c r="ET25" s="1"/>
  <c r="EG25"/>
  <c r="EF25"/>
  <c r="EK25" s="1"/>
  <c r="EA25"/>
  <c r="DM25"/>
  <c r="DQ25" s="1"/>
  <c r="DB25"/>
  <c r="DG25" s="1"/>
  <c r="DA25"/>
  <c r="CW25"/>
  <c r="CR25"/>
  <c r="CH25"/>
  <c r="CI25" s="1"/>
  <c r="BY25"/>
  <c r="BX25"/>
  <c r="CC25" s="1"/>
  <c r="BN25"/>
  <c r="BO25" s="1"/>
  <c r="BM25"/>
  <c r="BD25"/>
  <c r="BE25" s="1"/>
  <c r="AU25"/>
  <c r="AT25"/>
  <c r="AY25" s="1"/>
  <c r="AJ25"/>
  <c r="AK25" s="1"/>
  <c r="Q25"/>
  <c r="P25"/>
  <c r="U25" s="1"/>
  <c r="J25"/>
  <c r="IO24"/>
  <c r="IP24" s="1"/>
  <c r="IE24"/>
  <c r="IF24" s="1"/>
  <c r="IA24"/>
  <c r="HQ24"/>
  <c r="HM24"/>
  <c r="GQ24"/>
  <c r="GB24"/>
  <c r="GB56" s="1"/>
  <c r="FJ24"/>
  <c r="FN24" s="1"/>
  <c r="EY24"/>
  <c r="FD24" s="1"/>
  <c r="EP24"/>
  <c r="ET24" s="1"/>
  <c r="EO24"/>
  <c r="EF24"/>
  <c r="EF57" s="1"/>
  <c r="EA24"/>
  <c r="DQ24"/>
  <c r="DM24"/>
  <c r="DA24"/>
  <c r="DB24" s="1"/>
  <c r="DG24" s="1"/>
  <c r="CR24"/>
  <c r="CW24" s="1"/>
  <c r="CI24"/>
  <c r="CM24" s="1"/>
  <c r="BY24"/>
  <c r="BX24"/>
  <c r="BX56" s="1"/>
  <c r="BN24"/>
  <c r="BN57" s="1"/>
  <c r="BM24"/>
  <c r="BD24"/>
  <c r="BE24" s="1"/>
  <c r="AU24"/>
  <c r="AT24"/>
  <c r="AT57" s="1"/>
  <c r="AT56" s="1"/>
  <c r="AJ24"/>
  <c r="AJ56" s="1"/>
  <c r="AO56" s="1"/>
  <c r="Q24"/>
  <c r="P24"/>
  <c r="P57" s="1"/>
  <c r="J24"/>
  <c r="IT23"/>
  <c r="IP23"/>
  <c r="IF23"/>
  <c r="IG23" s="1"/>
  <c r="IE23"/>
  <c r="IA23"/>
  <c r="HM23"/>
  <c r="HQ23" s="1"/>
  <c r="GQ23"/>
  <c r="GB23"/>
  <c r="GC23" s="1"/>
  <c r="FJ23"/>
  <c r="FN23" s="1"/>
  <c r="EY23"/>
  <c r="FD23" s="1"/>
  <c r="EP23"/>
  <c r="ET23" s="1"/>
  <c r="EO23"/>
  <c r="EF23"/>
  <c r="EG23" s="1"/>
  <c r="DW23"/>
  <c r="EA23" s="1"/>
  <c r="DM23"/>
  <c r="DQ23" s="1"/>
  <c r="DB23"/>
  <c r="DG23" s="1"/>
  <c r="DA23"/>
  <c r="CW23"/>
  <c r="CR23"/>
  <c r="CH23"/>
  <c r="CI23" s="1"/>
  <c r="BY23"/>
  <c r="BX23"/>
  <c r="CC23" s="1"/>
  <c r="BN23"/>
  <c r="BO23" s="1"/>
  <c r="BM23"/>
  <c r="BD23"/>
  <c r="BE23" s="1"/>
  <c r="AU23"/>
  <c r="AT23"/>
  <c r="AY23" s="1"/>
  <c r="AJ23"/>
  <c r="AK23" s="1"/>
  <c r="Q23"/>
  <c r="P23"/>
  <c r="IV23" s="1"/>
  <c r="J23"/>
  <c r="IT22"/>
  <c r="IP22"/>
  <c r="IF22"/>
  <c r="IG22" s="1"/>
  <c r="IE22"/>
  <c r="IA22"/>
  <c r="HM22"/>
  <c r="HQ22" s="1"/>
  <c r="GQ22"/>
  <c r="GB22"/>
  <c r="GC22" s="1"/>
  <c r="FJ22"/>
  <c r="FN22" s="1"/>
  <c r="EY22"/>
  <c r="FD22" s="1"/>
  <c r="EP22"/>
  <c r="ET22" s="1"/>
  <c r="EO22"/>
  <c r="EF22"/>
  <c r="EG22" s="1"/>
  <c r="DW22"/>
  <c r="EA22" s="1"/>
  <c r="DM22"/>
  <c r="DQ22" s="1"/>
  <c r="DB22"/>
  <c r="DG22" s="1"/>
  <c r="DA22"/>
  <c r="CW22"/>
  <c r="CR22"/>
  <c r="CH22"/>
  <c r="CI22" s="1"/>
  <c r="BY22"/>
  <c r="BX22"/>
  <c r="CC22" s="1"/>
  <c r="BN22"/>
  <c r="BO22" s="1"/>
  <c r="BM22"/>
  <c r="BD22"/>
  <c r="BE22" s="1"/>
  <c r="AU22"/>
  <c r="AT22"/>
  <c r="AY22" s="1"/>
  <c r="AJ22"/>
  <c r="AK22" s="1"/>
  <c r="Q22"/>
  <c r="P22"/>
  <c r="IV22" s="1"/>
  <c r="J22"/>
  <c r="IT21"/>
  <c r="IP21"/>
  <c r="IF21"/>
  <c r="IG21" s="1"/>
  <c r="IE21"/>
  <c r="IA21"/>
  <c r="HM21"/>
  <c r="HQ21" s="1"/>
  <c r="GQ21"/>
  <c r="GB21"/>
  <c r="GC21" s="1"/>
  <c r="FJ21"/>
  <c r="FN21" s="1"/>
  <c r="EY21"/>
  <c r="FD21" s="1"/>
  <c r="EP21"/>
  <c r="ET21" s="1"/>
  <c r="EO21"/>
  <c r="EF21"/>
  <c r="EG21" s="1"/>
  <c r="DW21"/>
  <c r="EA21" s="1"/>
  <c r="DM21"/>
  <c r="DQ21" s="1"/>
  <c r="DB21"/>
  <c r="DG21" s="1"/>
  <c r="DA21"/>
  <c r="CW21"/>
  <c r="CR21"/>
  <c r="CH21"/>
  <c r="CI21" s="1"/>
  <c r="BY21"/>
  <c r="BX21"/>
  <c r="CC21" s="1"/>
  <c r="BN21"/>
  <c r="BO21" s="1"/>
  <c r="BM21"/>
  <c r="BD21"/>
  <c r="BE21" s="1"/>
  <c r="AU21"/>
  <c r="AT21"/>
  <c r="AY21" s="1"/>
  <c r="AJ21"/>
  <c r="AK21" s="1"/>
  <c r="Q21"/>
  <c r="P21"/>
  <c r="IV21" s="1"/>
  <c r="J21"/>
  <c r="IT20"/>
  <c r="IP20"/>
  <c r="IF20"/>
  <c r="IG20" s="1"/>
  <c r="IE20"/>
  <c r="IA20"/>
  <c r="HM20"/>
  <c r="HQ20" s="1"/>
  <c r="GQ20"/>
  <c r="GB20"/>
  <c r="GC20" s="1"/>
  <c r="FJ20"/>
  <c r="FN20" s="1"/>
  <c r="EY20"/>
  <c r="FD20" s="1"/>
  <c r="EP20"/>
  <c r="ET20" s="1"/>
  <c r="EO20"/>
  <c r="EF20"/>
  <c r="EG20" s="1"/>
  <c r="DW20"/>
  <c r="EA20" s="1"/>
  <c r="DM20"/>
  <c r="DQ20" s="1"/>
  <c r="DB20"/>
  <c r="DG20" s="1"/>
  <c r="DA20"/>
  <c r="CW20"/>
  <c r="CR20"/>
  <c r="CH20"/>
  <c r="CI20" s="1"/>
  <c r="BY20"/>
  <c r="BX20"/>
  <c r="CC20" s="1"/>
  <c r="BN20"/>
  <c r="BO20" s="1"/>
  <c r="BM20"/>
  <c r="BD20"/>
  <c r="BE20" s="1"/>
  <c r="AU20"/>
  <c r="AT20"/>
  <c r="AY20" s="1"/>
  <c r="AJ20"/>
  <c r="AK20" s="1"/>
  <c r="Q20"/>
  <c r="P20"/>
  <c r="IV20" s="1"/>
  <c r="J20"/>
  <c r="IT19"/>
  <c r="IP19"/>
  <c r="IF19"/>
  <c r="IG19" s="1"/>
  <c r="IE19"/>
  <c r="IA19"/>
  <c r="HM19"/>
  <c r="HQ19" s="1"/>
  <c r="GQ19"/>
  <c r="GB19"/>
  <c r="GC19" s="1"/>
  <c r="FJ19"/>
  <c r="FN19" s="1"/>
  <c r="EY19"/>
  <c r="FD19" s="1"/>
  <c r="EP19"/>
  <c r="ET19" s="1"/>
  <c r="EO19"/>
  <c r="EF19"/>
  <c r="EG19" s="1"/>
  <c r="DW19"/>
  <c r="EA19" s="1"/>
  <c r="DM19"/>
  <c r="DQ19" s="1"/>
  <c r="DB19"/>
  <c r="DG19" s="1"/>
  <c r="DA19"/>
  <c r="CW19"/>
  <c r="CR19"/>
  <c r="CH19"/>
  <c r="CI19" s="1"/>
  <c r="BY19"/>
  <c r="BX19"/>
  <c r="CC19" s="1"/>
  <c r="BN19"/>
  <c r="BO19" s="1"/>
  <c r="BM19"/>
  <c r="BD19"/>
  <c r="BE19" s="1"/>
  <c r="AU19"/>
  <c r="AT19"/>
  <c r="AY19" s="1"/>
  <c r="AJ19"/>
  <c r="AK19" s="1"/>
  <c r="Q19"/>
  <c r="P19"/>
  <c r="IV19" s="1"/>
  <c r="J19"/>
  <c r="IT18"/>
  <c r="IP18"/>
  <c r="IF18"/>
  <c r="IG18" s="1"/>
  <c r="IE18"/>
  <c r="IA18"/>
  <c r="HM18"/>
  <c r="HQ18" s="1"/>
  <c r="GQ18"/>
  <c r="GB18"/>
  <c r="GC18" s="1"/>
  <c r="FJ18"/>
  <c r="FN18" s="1"/>
  <c r="EY18"/>
  <c r="FD18" s="1"/>
  <c r="EP18"/>
  <c r="ET18" s="1"/>
  <c r="EO18"/>
  <c r="EF18"/>
  <c r="EG18" s="1"/>
  <c r="DW18"/>
  <c r="EA18" s="1"/>
  <c r="DM18"/>
  <c r="DQ18" s="1"/>
  <c r="DB18"/>
  <c r="DG18" s="1"/>
  <c r="DA18"/>
  <c r="CW18"/>
  <c r="CR18"/>
  <c r="CH18"/>
  <c r="CI18" s="1"/>
  <c r="BY18"/>
  <c r="BX18"/>
  <c r="CC18" s="1"/>
  <c r="BN18"/>
  <c r="BO18" s="1"/>
  <c r="BM18"/>
  <c r="BD18"/>
  <c r="BE18" s="1"/>
  <c r="AU18"/>
  <c r="AT18"/>
  <c r="AY18" s="1"/>
  <c r="AJ18"/>
  <c r="AK18" s="1"/>
  <c r="Q18"/>
  <c r="P18"/>
  <c r="IV18" s="1"/>
  <c r="J18"/>
  <c r="IO17"/>
  <c r="IP17" s="1"/>
  <c r="IE17"/>
  <c r="IF17" s="1"/>
  <c r="IA17"/>
  <c r="HQ17"/>
  <c r="HM17"/>
  <c r="GQ17"/>
  <c r="GC17"/>
  <c r="GB17"/>
  <c r="GG17" s="1"/>
  <c r="FN17"/>
  <c r="FJ17"/>
  <c r="FD17"/>
  <c r="EY17"/>
  <c r="EO17"/>
  <c r="EP17" s="1"/>
  <c r="ET17" s="1"/>
  <c r="EG17"/>
  <c r="EF17"/>
  <c r="EK17" s="1"/>
  <c r="EA17"/>
  <c r="DW17"/>
  <c r="DQ17"/>
  <c r="DM17"/>
  <c r="DA17"/>
  <c r="DB17" s="1"/>
  <c r="DG17" s="1"/>
  <c r="CR17"/>
  <c r="CW17" s="1"/>
  <c r="CI17"/>
  <c r="CH17"/>
  <c r="CM17" s="1"/>
  <c r="BX17"/>
  <c r="BY17" s="1"/>
  <c r="BM17"/>
  <c r="BN17" s="1"/>
  <c r="AU17"/>
  <c r="AT17"/>
  <c r="AY17" s="1"/>
  <c r="AJ17"/>
  <c r="AK17" s="1"/>
  <c r="Q17"/>
  <c r="P17"/>
  <c r="IP16"/>
  <c r="IO16"/>
  <c r="IF16"/>
  <c r="IG16" s="1"/>
  <c r="IE16"/>
  <c r="IA16"/>
  <c r="HM16"/>
  <c r="HQ16" s="1"/>
  <c r="GQ16"/>
  <c r="GB16"/>
  <c r="GC16" s="1"/>
  <c r="FJ16"/>
  <c r="FN16" s="1"/>
  <c r="EY16"/>
  <c r="FD16" s="1"/>
  <c r="EP16"/>
  <c r="ET16" s="1"/>
  <c r="EO16"/>
  <c r="EF16"/>
  <c r="EG16" s="1"/>
  <c r="DW16"/>
  <c r="EA16" s="1"/>
  <c r="DM16"/>
  <c r="DQ16" s="1"/>
  <c r="DB16"/>
  <c r="DG16" s="1"/>
  <c r="DA16"/>
  <c r="CW16"/>
  <c r="CR16"/>
  <c r="CH16"/>
  <c r="CI16" s="1"/>
  <c r="BY16"/>
  <c r="BX16"/>
  <c r="CC16" s="1"/>
  <c r="BN16"/>
  <c r="BO16" s="1"/>
  <c r="BM16"/>
  <c r="BD16"/>
  <c r="BE16" s="1"/>
  <c r="AU16"/>
  <c r="AT16"/>
  <c r="AY16" s="1"/>
  <c r="AJ16"/>
  <c r="AK16" s="1"/>
  <c r="Q16"/>
  <c r="P16"/>
  <c r="U16" s="1"/>
  <c r="J16"/>
  <c r="IT15"/>
  <c r="IP15"/>
  <c r="IF15"/>
  <c r="IG15" s="1"/>
  <c r="IE15"/>
  <c r="IA15"/>
  <c r="HM15"/>
  <c r="HQ15" s="1"/>
  <c r="GQ15"/>
  <c r="GB15"/>
  <c r="GC15" s="1"/>
  <c r="FJ15"/>
  <c r="FN15" s="1"/>
  <c r="EY15"/>
  <c r="FD15" s="1"/>
  <c r="EP15"/>
  <c r="ET15" s="1"/>
  <c r="EO15"/>
  <c r="EF15"/>
  <c r="EG15" s="1"/>
  <c r="DW15"/>
  <c r="EA15" s="1"/>
  <c r="DM15"/>
  <c r="DQ15" s="1"/>
  <c r="DB15"/>
  <c r="DG15" s="1"/>
  <c r="DA15"/>
  <c r="CW15"/>
  <c r="CR15"/>
  <c r="CH15"/>
  <c r="CI15" s="1"/>
  <c r="BY15"/>
  <c r="BX15"/>
  <c r="CC15" s="1"/>
  <c r="BN15"/>
  <c r="BO15" s="1"/>
  <c r="BM15"/>
  <c r="BD15"/>
  <c r="BE15" s="1"/>
  <c r="AU15"/>
  <c r="AT15"/>
  <c r="AY15" s="1"/>
  <c r="AJ15"/>
  <c r="AK15" s="1"/>
  <c r="Q15"/>
  <c r="P15"/>
  <c r="IV15" s="1"/>
  <c r="J15"/>
  <c r="IT14"/>
  <c r="IP14"/>
  <c r="IF14"/>
  <c r="IG14" s="1"/>
  <c r="IE14"/>
  <c r="IA14"/>
  <c r="HM14"/>
  <c r="HQ14" s="1"/>
  <c r="GQ14"/>
  <c r="GB14"/>
  <c r="GC14" s="1"/>
  <c r="FJ14"/>
  <c r="FN14" s="1"/>
  <c r="EY14"/>
  <c r="FD14" s="1"/>
  <c r="EP14"/>
  <c r="ET14" s="1"/>
  <c r="EO14"/>
  <c r="EF14"/>
  <c r="EG14" s="1"/>
  <c r="DW14"/>
  <c r="EA14" s="1"/>
  <c r="DM14"/>
  <c r="DQ14" s="1"/>
  <c r="DB14"/>
  <c r="DG14" s="1"/>
  <c r="DA14"/>
  <c r="CW14"/>
  <c r="CR14"/>
  <c r="CH14"/>
  <c r="CI14" s="1"/>
  <c r="BY14"/>
  <c r="BX14"/>
  <c r="CC14" s="1"/>
  <c r="BN14"/>
  <c r="BO14" s="1"/>
  <c r="BM14"/>
  <c r="BD14"/>
  <c r="BE14" s="1"/>
  <c r="AU14"/>
  <c r="AT14"/>
  <c r="AY14" s="1"/>
  <c r="AJ14"/>
  <c r="AK14" s="1"/>
  <c r="Q14"/>
  <c r="P14"/>
  <c r="IV14" s="1"/>
  <c r="J14"/>
  <c r="IT13"/>
  <c r="IP13"/>
  <c r="IF13"/>
  <c r="IG13" s="1"/>
  <c r="IE13"/>
  <c r="IA13"/>
  <c r="HM13"/>
  <c r="HQ13" s="1"/>
  <c r="GQ13"/>
  <c r="GB13"/>
  <c r="GC13" s="1"/>
  <c r="FJ13"/>
  <c r="FN13" s="1"/>
  <c r="EY13"/>
  <c r="FD13" s="1"/>
  <c r="EP13"/>
  <c r="ET13" s="1"/>
  <c r="EO13"/>
  <c r="EF13"/>
  <c r="EG13" s="1"/>
  <c r="DW13"/>
  <c r="EA13" s="1"/>
  <c r="DM13"/>
  <c r="DQ13" s="1"/>
  <c r="DB13"/>
  <c r="DG13" s="1"/>
  <c r="DA13"/>
  <c r="CW13"/>
  <c r="CR13"/>
  <c r="CH13"/>
  <c r="CI13" s="1"/>
  <c r="BY13"/>
  <c r="BX13"/>
  <c r="CC13" s="1"/>
  <c r="BN13"/>
  <c r="BO13" s="1"/>
  <c r="BM13"/>
  <c r="BD13"/>
  <c r="BE13" s="1"/>
  <c r="AU13"/>
  <c r="AT13"/>
  <c r="AY13" s="1"/>
  <c r="AJ13"/>
  <c r="AK13" s="1"/>
  <c r="Q13"/>
  <c r="P13"/>
  <c r="IV13" s="1"/>
  <c r="J13"/>
  <c r="IT12"/>
  <c r="IP12"/>
  <c r="IF12"/>
  <c r="IG12" s="1"/>
  <c r="IE12"/>
  <c r="IA12"/>
  <c r="HM12"/>
  <c r="HQ12" s="1"/>
  <c r="GQ12"/>
  <c r="GB12"/>
  <c r="GC12" s="1"/>
  <c r="FJ12"/>
  <c r="FN12" s="1"/>
  <c r="EY12"/>
  <c r="FD12" s="1"/>
  <c r="EP12"/>
  <c r="ET12" s="1"/>
  <c r="EO12"/>
  <c r="EF12"/>
  <c r="EG12" s="1"/>
  <c r="DW12"/>
  <c r="EA12" s="1"/>
  <c r="DM12"/>
  <c r="DQ12" s="1"/>
  <c r="DB12"/>
  <c r="DG12" s="1"/>
  <c r="DA12"/>
  <c r="CW12"/>
  <c r="CR12"/>
  <c r="CH12"/>
  <c r="CI12" s="1"/>
  <c r="BY12"/>
  <c r="BX12"/>
  <c r="CC12" s="1"/>
  <c r="BN12"/>
  <c r="BO12" s="1"/>
  <c r="BM12"/>
  <c r="BD12"/>
  <c r="BE12" s="1"/>
  <c r="AU12"/>
  <c r="AT12"/>
  <c r="AY12" s="1"/>
  <c r="AJ12"/>
  <c r="AK12" s="1"/>
  <c r="Q12"/>
  <c r="P12"/>
  <c r="IV12" s="1"/>
  <c r="J12"/>
  <c r="IT11"/>
  <c r="IP11"/>
  <c r="IF11"/>
  <c r="IG11" s="1"/>
  <c r="IE11"/>
  <c r="IA11"/>
  <c r="HM11"/>
  <c r="HQ11" s="1"/>
  <c r="GQ11"/>
  <c r="GB11"/>
  <c r="GC11" s="1"/>
  <c r="FJ11"/>
  <c r="FN11" s="1"/>
  <c r="EY11"/>
  <c r="FD11" s="1"/>
  <c r="EP11"/>
  <c r="ET11" s="1"/>
  <c r="EO11"/>
  <c r="EF11"/>
  <c r="EG11" s="1"/>
  <c r="DW11"/>
  <c r="EA11" s="1"/>
  <c r="DM11"/>
  <c r="DQ11" s="1"/>
  <c r="DB11"/>
  <c r="DG11" s="1"/>
  <c r="DA11"/>
  <c r="CW11"/>
  <c r="CR11"/>
  <c r="CH11"/>
  <c r="CI11" s="1"/>
  <c r="BY11"/>
  <c r="BX11"/>
  <c r="CC11" s="1"/>
  <c r="BN11"/>
  <c r="BO11" s="1"/>
  <c r="BM11"/>
  <c r="BD11"/>
  <c r="BE11" s="1"/>
  <c r="AU11"/>
  <c r="AT11"/>
  <c r="AY11" s="1"/>
  <c r="AJ11"/>
  <c r="AK11" s="1"/>
  <c r="Q11"/>
  <c r="P11"/>
  <c r="IV11" s="1"/>
  <c r="J11"/>
  <c r="IT10"/>
  <c r="IP10"/>
  <c r="IF10"/>
  <c r="IG10" s="1"/>
  <c r="IE10"/>
  <c r="IA10"/>
  <c r="HM10"/>
  <c r="HQ10" s="1"/>
  <c r="GQ10"/>
  <c r="GB10"/>
  <c r="GC10" s="1"/>
  <c r="FJ10"/>
  <c r="FN10" s="1"/>
  <c r="EY10"/>
  <c r="FD10" s="1"/>
  <c r="EP10"/>
  <c r="ET10" s="1"/>
  <c r="EO10"/>
  <c r="EF10"/>
  <c r="EG10" s="1"/>
  <c r="DW10"/>
  <c r="EA10" s="1"/>
  <c r="DM10"/>
  <c r="DQ10" s="1"/>
  <c r="DB10"/>
  <c r="DG10" s="1"/>
  <c r="DA10"/>
  <c r="CW10"/>
  <c r="CR10"/>
  <c r="CH10"/>
  <c r="CI10" s="1"/>
  <c r="BY10"/>
  <c r="BX10"/>
  <c r="CC10" s="1"/>
  <c r="BN10"/>
  <c r="BO10" s="1"/>
  <c r="BM10"/>
  <c r="BD10"/>
  <c r="BE10" s="1"/>
  <c r="AU10"/>
  <c r="AT10"/>
  <c r="AY10" s="1"/>
  <c r="AJ10"/>
  <c r="AK10" s="1"/>
  <c r="Q10"/>
  <c r="P10"/>
  <c r="IV10" s="1"/>
  <c r="J10"/>
  <c r="IT9"/>
  <c r="IP9"/>
  <c r="IF9"/>
  <c r="IG9" s="1"/>
  <c r="IE9"/>
  <c r="IA9"/>
  <c r="HM9"/>
  <c r="HQ9" s="1"/>
  <c r="GQ9"/>
  <c r="GB9"/>
  <c r="GC9" s="1"/>
  <c r="FJ9"/>
  <c r="FN9" s="1"/>
  <c r="EY9"/>
  <c r="FD9" s="1"/>
  <c r="EP9"/>
  <c r="ET9" s="1"/>
  <c r="EO9"/>
  <c r="EF9"/>
  <c r="EG9" s="1"/>
  <c r="DW9"/>
  <c r="EA9" s="1"/>
  <c r="DM9"/>
  <c r="DQ9" s="1"/>
  <c r="DB9"/>
  <c r="DG9" s="1"/>
  <c r="DA9"/>
  <c r="CW9"/>
  <c r="CR9"/>
  <c r="CH9"/>
  <c r="CI9" s="1"/>
  <c r="BY9"/>
  <c r="BX9"/>
  <c r="CC9" s="1"/>
  <c r="BN9"/>
  <c r="BO9" s="1"/>
  <c r="BM9"/>
  <c r="BD9"/>
  <c r="BE9" s="1"/>
  <c r="AU9"/>
  <c r="AT9"/>
  <c r="AY9" s="1"/>
  <c r="AJ9"/>
  <c r="AK9" s="1"/>
  <c r="Q9"/>
  <c r="P9"/>
  <c r="IV9" s="1"/>
  <c r="J9"/>
  <c r="IT8"/>
  <c r="IP8"/>
  <c r="IF8"/>
  <c r="IG8" s="1"/>
  <c r="IE8"/>
  <c r="IA8"/>
  <c r="HM8"/>
  <c r="HQ8" s="1"/>
  <c r="GQ8"/>
  <c r="GB8"/>
  <c r="GC8" s="1"/>
  <c r="FJ8"/>
  <c r="FN8" s="1"/>
  <c r="EY8"/>
  <c r="FD8" s="1"/>
  <c r="EP8"/>
  <c r="ET8" s="1"/>
  <c r="EO8"/>
  <c r="EF8"/>
  <c r="EG8" s="1"/>
  <c r="DW8"/>
  <c r="EA8" s="1"/>
  <c r="DM8"/>
  <c r="DQ8" s="1"/>
  <c r="DB8"/>
  <c r="DG8" s="1"/>
  <c r="DA8"/>
  <c r="CW8"/>
  <c r="CR8"/>
  <c r="CH8"/>
  <c r="CI8" s="1"/>
  <c r="BY8"/>
  <c r="BX8"/>
  <c r="CC8" s="1"/>
  <c r="BN8"/>
  <c r="BO8" s="1"/>
  <c r="BM8"/>
  <c r="BD8"/>
  <c r="BE8" s="1"/>
  <c r="AU8"/>
  <c r="AT8"/>
  <c r="AY8" s="1"/>
  <c r="AJ8"/>
  <c r="AK8" s="1"/>
  <c r="Q8"/>
  <c r="P8"/>
  <c r="IV8" s="1"/>
  <c r="IP7"/>
  <c r="IT7" s="1"/>
  <c r="IE7"/>
  <c r="IF7" s="1"/>
  <c r="IA7"/>
  <c r="HQ7"/>
  <c r="HM7"/>
  <c r="GQ7"/>
  <c r="GC7"/>
  <c r="GB7"/>
  <c r="GG7" s="1"/>
  <c r="FN7"/>
  <c r="FJ7"/>
  <c r="FD7"/>
  <c r="EY7"/>
  <c r="EO7"/>
  <c r="EP7" s="1"/>
  <c r="ET7" s="1"/>
  <c r="EG7"/>
  <c r="EF7"/>
  <c r="EK7" s="1"/>
  <c r="EA7"/>
  <c r="DW7"/>
  <c r="DQ7"/>
  <c r="DM7"/>
  <c r="DA7"/>
  <c r="DB7" s="1"/>
  <c r="DG7" s="1"/>
  <c r="CR7"/>
  <c r="CW7" s="1"/>
  <c r="CI7"/>
  <c r="CH7"/>
  <c r="CM7" s="1"/>
  <c r="BX7"/>
  <c r="BY7" s="1"/>
  <c r="BM7"/>
  <c r="BN7" s="1"/>
  <c r="AU7"/>
  <c r="AT7"/>
  <c r="AY7" s="1"/>
  <c r="AJ7"/>
  <c r="AK7" s="1"/>
  <c r="Q7"/>
  <c r="P7"/>
  <c r="U7" s="1"/>
  <c r="IP6"/>
  <c r="IT6" s="1"/>
  <c r="IE6"/>
  <c r="IF6" s="1"/>
  <c r="IA6"/>
  <c r="HQ6"/>
  <c r="HM6"/>
  <c r="GQ6"/>
  <c r="GC6"/>
  <c r="GB6"/>
  <c r="FN6"/>
  <c r="FJ6"/>
  <c r="FD6"/>
  <c r="EY6"/>
  <c r="EO6"/>
  <c r="EP6" s="1"/>
  <c r="EG6"/>
  <c r="EF6"/>
  <c r="EA6"/>
  <c r="DW6"/>
  <c r="DQ6"/>
  <c r="DM6"/>
  <c r="DA6"/>
  <c r="DB6" s="1"/>
  <c r="CR6"/>
  <c r="CR44" s="1"/>
  <c r="CR45" s="1"/>
  <c r="CI6"/>
  <c r="CH6"/>
  <c r="BX6"/>
  <c r="BX44" s="1"/>
  <c r="BX45" s="1"/>
  <c r="BM6"/>
  <c r="BN6" s="1"/>
  <c r="BE6"/>
  <c r="BD6"/>
  <c r="AT6"/>
  <c r="AT44" s="1"/>
  <c r="AK6"/>
  <c r="AJ6"/>
  <c r="P6"/>
  <c r="P44" s="1"/>
  <c r="P45" s="1"/>
  <c r="J6"/>
  <c r="BN44" l="1"/>
  <c r="BN45" s="1"/>
  <c r="BS6"/>
  <c r="BO6"/>
  <c r="EP44"/>
  <c r="EP45" s="1"/>
  <c r="ET6"/>
  <c r="BS7"/>
  <c r="BO7"/>
  <c r="BS17"/>
  <c r="BO17"/>
  <c r="IK24"/>
  <c r="IG24"/>
  <c r="BS26"/>
  <c r="BO26"/>
  <c r="BS27"/>
  <c r="BO27"/>
  <c r="BS28"/>
  <c r="BO28"/>
  <c r="BS31"/>
  <c r="BO31"/>
  <c r="DB44"/>
  <c r="DB45" s="1"/>
  <c r="DG6"/>
  <c r="IF44"/>
  <c r="IF45" s="1"/>
  <c r="IG6"/>
  <c r="IK6" s="1"/>
  <c r="IG7"/>
  <c r="IK7" s="1"/>
  <c r="IG17"/>
  <c r="IK17" s="1"/>
  <c r="IG25"/>
  <c r="IK25" s="1"/>
  <c r="IG26"/>
  <c r="IK26" s="1"/>
  <c r="IG27"/>
  <c r="IK27" s="1"/>
  <c r="IG28"/>
  <c r="IK28" s="1"/>
  <c r="IV17"/>
  <c r="AT45"/>
  <c r="AY45" s="1"/>
  <c r="AY44"/>
  <c r="IK33"/>
  <c r="IG33"/>
  <c r="IK34"/>
  <c r="IG34"/>
  <c r="IK35"/>
  <c r="IG35"/>
  <c r="IK38"/>
  <c r="IG38"/>
  <c r="IK39"/>
  <c r="IG39"/>
  <c r="IK40"/>
  <c r="IG40"/>
  <c r="BS43"/>
  <c r="BO43"/>
  <c r="BI55"/>
  <c r="BD57"/>
  <c r="IV6"/>
  <c r="AO7"/>
  <c r="CC7"/>
  <c r="IV7"/>
  <c r="AO8"/>
  <c r="BI8"/>
  <c r="BS8"/>
  <c r="CM8"/>
  <c r="EK8"/>
  <c r="GG8"/>
  <c r="IK8"/>
  <c r="AO9"/>
  <c r="BI9"/>
  <c r="BS9"/>
  <c r="CM9"/>
  <c r="EK9"/>
  <c r="GG9"/>
  <c r="IK9"/>
  <c r="AO10"/>
  <c r="BI10"/>
  <c r="BS10"/>
  <c r="CM10"/>
  <c r="EK10"/>
  <c r="GG10"/>
  <c r="IK10"/>
  <c r="AO11"/>
  <c r="BI11"/>
  <c r="BS11"/>
  <c r="CM11"/>
  <c r="EK11"/>
  <c r="GG11"/>
  <c r="IK11"/>
  <c r="AO12"/>
  <c r="BI12"/>
  <c r="BS12"/>
  <c r="CM12"/>
  <c r="EK12"/>
  <c r="GG12"/>
  <c r="IK12"/>
  <c r="AO13"/>
  <c r="BI13"/>
  <c r="BS13"/>
  <c r="CM13"/>
  <c r="EK13"/>
  <c r="GG13"/>
  <c r="IK13"/>
  <c r="AO14"/>
  <c r="BI14"/>
  <c r="BS14"/>
  <c r="CM14"/>
  <c r="EK14"/>
  <c r="GG14"/>
  <c r="IK14"/>
  <c r="AO15"/>
  <c r="BI15"/>
  <c r="BS15"/>
  <c r="CM15"/>
  <c r="EK15"/>
  <c r="GG15"/>
  <c r="IK15"/>
  <c r="AO16"/>
  <c r="BI16"/>
  <c r="BS16"/>
  <c r="CM16"/>
  <c r="EK16"/>
  <c r="GG16"/>
  <c r="IK16"/>
  <c r="IV16"/>
  <c r="AO17"/>
  <c r="CC17"/>
  <c r="IT17"/>
  <c r="AO18"/>
  <c r="BI18"/>
  <c r="BS18"/>
  <c r="CM18"/>
  <c r="EK18"/>
  <c r="GG18"/>
  <c r="IK18"/>
  <c r="AO19"/>
  <c r="BI19"/>
  <c r="BS19"/>
  <c r="CM19"/>
  <c r="EK19"/>
  <c r="GG19"/>
  <c r="IK19"/>
  <c r="AO20"/>
  <c r="BI20"/>
  <c r="BS20"/>
  <c r="CM20"/>
  <c r="EK20"/>
  <c r="GG20"/>
  <c r="IK20"/>
  <c r="AO21"/>
  <c r="BI21"/>
  <c r="BS21"/>
  <c r="CM21"/>
  <c r="EK21"/>
  <c r="GG21"/>
  <c r="IK21"/>
  <c r="AO22"/>
  <c r="BI22"/>
  <c r="BS22"/>
  <c r="CM22"/>
  <c r="EK22"/>
  <c r="GG22"/>
  <c r="IK22"/>
  <c r="AO23"/>
  <c r="BI23"/>
  <c r="BS23"/>
  <c r="CM23"/>
  <c r="EK23"/>
  <c r="GG23"/>
  <c r="IK23"/>
  <c r="BI24"/>
  <c r="IT24"/>
  <c r="AO25"/>
  <c r="BI25"/>
  <c r="BS25"/>
  <c r="CM25"/>
  <c r="IV25"/>
  <c r="U26"/>
  <c r="AY26"/>
  <c r="CC26"/>
  <c r="IV26"/>
  <c r="U27"/>
  <c r="AY27"/>
  <c r="CC27"/>
  <c r="IV27"/>
  <c r="AY28"/>
  <c r="CC28"/>
  <c r="IT28"/>
  <c r="AO29"/>
  <c r="BI29"/>
  <c r="BS29"/>
  <c r="CM29"/>
  <c r="EK29"/>
  <c r="GG29"/>
  <c r="IK29"/>
  <c r="AO30"/>
  <c r="BI30"/>
  <c r="BS30"/>
  <c r="CM30"/>
  <c r="EK30"/>
  <c r="GG30"/>
  <c r="IK30"/>
  <c r="IV30"/>
  <c r="AY31"/>
  <c r="CC31"/>
  <c r="EK31"/>
  <c r="GG31"/>
  <c r="IK31"/>
  <c r="AO32"/>
  <c r="AJ57"/>
  <c r="BS33"/>
  <c r="BO33"/>
  <c r="BS34"/>
  <c r="BO34"/>
  <c r="BS35"/>
  <c r="BO35"/>
  <c r="BS36"/>
  <c r="BO36"/>
  <c r="BS38"/>
  <c r="BO38"/>
  <c r="BS39"/>
  <c r="BO39"/>
  <c r="BS40"/>
  <c r="BO40"/>
  <c r="BO42"/>
  <c r="BS42" s="1"/>
  <c r="IK43"/>
  <c r="IG43"/>
  <c r="J44"/>
  <c r="Q6"/>
  <c r="U6" s="1"/>
  <c r="AJ44"/>
  <c r="AO6"/>
  <c r="AU6"/>
  <c r="AY6" s="1"/>
  <c r="BD44"/>
  <c r="BI44" s="1"/>
  <c r="BI6"/>
  <c r="BY6"/>
  <c r="CC6" s="1"/>
  <c r="CH44"/>
  <c r="CH45" s="1"/>
  <c r="IV45" s="1"/>
  <c r="CM6"/>
  <c r="CW6"/>
  <c r="EF44"/>
  <c r="EF45" s="1"/>
  <c r="EK6"/>
  <c r="EY44"/>
  <c r="EY45" s="1"/>
  <c r="GB44"/>
  <c r="GB45" s="1"/>
  <c r="GG6"/>
  <c r="IA44"/>
  <c r="U8"/>
  <c r="U9"/>
  <c r="U10"/>
  <c r="U11"/>
  <c r="U12"/>
  <c r="U13"/>
  <c r="U14"/>
  <c r="U15"/>
  <c r="IO44"/>
  <c r="IO45" s="1"/>
  <c r="IT16"/>
  <c r="U17"/>
  <c r="U18"/>
  <c r="U19"/>
  <c r="U20"/>
  <c r="U21"/>
  <c r="U22"/>
  <c r="U23"/>
  <c r="U24"/>
  <c r="AK24"/>
  <c r="AO24" s="1"/>
  <c r="AY24"/>
  <c r="BO24"/>
  <c r="BS24" s="1"/>
  <c r="CC24"/>
  <c r="EG24"/>
  <c r="EK24" s="1"/>
  <c r="GG24"/>
  <c r="IV24"/>
  <c r="Q28"/>
  <c r="U28" s="1"/>
  <c r="U29"/>
  <c r="Q31"/>
  <c r="U31" s="1"/>
  <c r="IV32"/>
  <c r="U32"/>
  <c r="BI32"/>
  <c r="BS32"/>
  <c r="CM32"/>
  <c r="IV40"/>
  <c r="BY55"/>
  <c r="IK32"/>
  <c r="U33"/>
  <c r="AY33"/>
  <c r="CC33"/>
  <c r="IV33"/>
  <c r="U34"/>
  <c r="AY34"/>
  <c r="CC34"/>
  <c r="IV34"/>
  <c r="U35"/>
  <c r="AY35"/>
  <c r="CC35"/>
  <c r="IV35"/>
  <c r="AY36"/>
  <c r="CC36"/>
  <c r="EK36"/>
  <c r="GG36"/>
  <c r="IK36"/>
  <c r="AO37"/>
  <c r="BI37"/>
  <c r="BS37"/>
  <c r="CM37"/>
  <c r="EK37"/>
  <c r="GG37"/>
  <c r="IK37"/>
  <c r="U38"/>
  <c r="AY38"/>
  <c r="CC38"/>
  <c r="IV38"/>
  <c r="U39"/>
  <c r="AY39"/>
  <c r="CC39"/>
  <c r="IV39"/>
  <c r="AY40"/>
  <c r="CC40"/>
  <c r="IT40"/>
  <c r="AO41"/>
  <c r="BI41"/>
  <c r="BS41"/>
  <c r="CM41"/>
  <c r="EK41"/>
  <c r="GG41"/>
  <c r="IK41"/>
  <c r="AO42"/>
  <c r="AU42"/>
  <c r="AY42" s="1"/>
  <c r="BI42"/>
  <c r="BY42"/>
  <c r="CC42" s="1"/>
  <c r="EK42"/>
  <c r="GG42"/>
  <c r="IK42"/>
  <c r="U43"/>
  <c r="AY43"/>
  <c r="CC43"/>
  <c r="IT43"/>
  <c r="DL45"/>
  <c r="DQ45" s="1"/>
  <c r="Q49"/>
  <c r="U49" s="1"/>
  <c r="AY49"/>
  <c r="AY55" s="1"/>
  <c r="BI49"/>
  <c r="BO49"/>
  <c r="BS49" s="1"/>
  <c r="EG49"/>
  <c r="EG55" s="1"/>
  <c r="Q51"/>
  <c r="U51" s="1"/>
  <c r="BO51"/>
  <c r="BS51" s="1"/>
  <c r="Q53"/>
  <c r="U53" s="1"/>
  <c r="BO53"/>
  <c r="BS53" s="1"/>
  <c r="P55"/>
  <c r="P56" s="1"/>
  <c r="BN55"/>
  <c r="Q36"/>
  <c r="U36" s="1"/>
  <c r="U37"/>
  <c r="Q40"/>
  <c r="U40" s="1"/>
  <c r="U41"/>
  <c r="U42"/>
  <c r="Q43"/>
  <c r="BS55" l="1"/>
  <c r="AJ45"/>
  <c r="AO45" s="1"/>
  <c r="AO44"/>
  <c r="IV44"/>
</calcChain>
</file>

<file path=xl/sharedStrings.xml><?xml version="1.0" encoding="utf-8"?>
<sst xmlns="http://schemas.openxmlformats.org/spreadsheetml/2006/main" count="1479" uniqueCount="170">
  <si>
    <t>Quarterwise Fund Distribution of R.I. 2011-12</t>
  </si>
  <si>
    <t>Alternative vaccine delivery to Session Sites</t>
  </si>
  <si>
    <t>Microplanning</t>
  </si>
  <si>
    <t xml:space="preserve">POL for vaccine delivery </t>
  </si>
  <si>
    <t xml:space="preserve">Consumables </t>
  </si>
  <si>
    <t>Injection safety</t>
  </si>
  <si>
    <t>State Specific</t>
  </si>
  <si>
    <t>Trainings (separate annexure attached with details)</t>
  </si>
  <si>
    <t>SL No.</t>
  </si>
  <si>
    <t>Name of District</t>
  </si>
  <si>
    <t>Target P.W.</t>
  </si>
  <si>
    <t>Target Infant</t>
  </si>
  <si>
    <t>No. of PHC</t>
  </si>
  <si>
    <t>No. of HSC</t>
  </si>
  <si>
    <t>No.of ANM</t>
  </si>
  <si>
    <t>No. of ASHA</t>
  </si>
  <si>
    <t>No. of Urban Slums</t>
  </si>
  <si>
    <t>No. of ANM required for Urban Slums</t>
  </si>
  <si>
    <t>Referal Hospitals</t>
  </si>
  <si>
    <t>Sub - Divisional Hospitals</t>
  </si>
  <si>
    <t>Dist. Hosp.</t>
  </si>
  <si>
    <t>Medical Colleges</t>
  </si>
  <si>
    <t xml:space="preserve">C.1.a Mobility Support for Supervision for District level Officers (@ Rs. 2,00,000 per year per district for district level Officers this includes POL and maintenance( Districts need to provide Rs 1,600/- per month to each block + urban unit for supervision of immunization activity from Block /PHC and Urban unit)
</t>
  </si>
  <si>
    <t>C.1.b Mobility support for supervision at State Level Officers</t>
  </si>
  <si>
    <t>C.1.c  Printing &amp; dissemination of Imm formats,tally sheets, monitoring forms etc. (@Rs. 10/- per beneficiaries) + 10% extra</t>
  </si>
  <si>
    <t>C.1.d Support for quarterly State Level Review meetings of district Officers</t>
  </si>
  <si>
    <t xml:space="preserve">C.1.e  Quarterly review meetings exclusive for RI at district level with one Block MO, CDPO, and other stake holders @ Rs. 100 per participants for 5 participants for meeting expenses (lunch,organizational expenses) </t>
  </si>
  <si>
    <t xml:space="preserve">C.1.f Monthly review meetings exclusive for RI at block level @500/- per meeting per month for meeting expenses ( refreshments, Stationery and misc. expenses). </t>
  </si>
  <si>
    <t xml:space="preserve">C.1.g Focus on slum &amp; underserved areas in urban areas/ Alternate Vaccinator for slums ( Hiring an ANM@ Rs.450/- session for four sessions/month/slum of 10000 population and Rs.300/- per month as contingency per slum of i.e. total expenses of 2100/- per month per slum of 10000 populations (Hiring of Vaccinator - if an ANM is hired for 4 sessions total number of ANMs required 116 to cover the total 442 urban slums) Calculation has been done @  1800/- per month for hiring of ANM and @300/- per month for Contigency/Mobilization  </t>
  </si>
  <si>
    <t xml:space="preserve">C.1.h  Mobilization of Children through ASHA or other Mobilizers
(No. of Sessions with ASHA XRs.150 i.e. 1036104 X 150)
</t>
  </si>
  <si>
    <t>C.1.i   Alternative vaccine delivery in hard to reach areas 
(Hto R X 150 X 12 months)</t>
  </si>
  <si>
    <t>C.1.j Alternative Vaccine Deliery in other areas  
(No. of sessions per year X Rs.75)+(No. of Urban slums X75 X12)</t>
  </si>
  <si>
    <t>C.1.k   To develop sub centre and PHC microplans using bottom up planning with participation of ANM,ASHA &amp; AWW  
@100/-  per subcentre (Meeting at block level, logistics)</t>
  </si>
  <si>
    <t>C.1.L For consolidation of microplans at PHC/CHC level 
@Rs.1000/- block &amp; at district level @2000/- per district</t>
  </si>
  <si>
    <t xml:space="preserve">C.1.m POL for vaccine  &amp; Logistics delivery from State to district and from district to PHC/CHCs (
As per Annexure - A
</t>
  </si>
  <si>
    <t>C.1.n  Consumables for computer including provision for internet access for RIMs Rs. 400 per month per district for 38districts.</t>
  </si>
  <si>
    <t>C.1.o Red/Black Plastic bags etc. 
Reb/Black Bags @3/- / bags/session  alloted for 6 months</t>
  </si>
  <si>
    <t>C.1.p For Bleach/Hypochlorote solution and Twin Bucket @1200 per PHC/CHC</t>
  </si>
  <si>
    <t>C.1.q  Safety Pits  for those PHC /Hospitals where there is no Pit or  is not in working condition
@5250/- per Pit</t>
  </si>
  <si>
    <t>C.1.r State Specific requirement  
As per Annexure B</t>
  </si>
  <si>
    <t>C.1.t. Measles SIA Operational Cost</t>
  </si>
  <si>
    <t>C.1.u JE Campaign Operational Cost</t>
  </si>
  <si>
    <t>C.2.a Computer Assistant support for State Level</t>
  </si>
  <si>
    <t xml:space="preserve">C.2.b   Computer Assistants support for District level @ Rs.11000/-per person per month for one computer assistant in each 38 districts </t>
  </si>
  <si>
    <t xml:space="preserve">C.3.a District level Orientation training including Hep-B,Measles,JE for 2 days ANM,MHW,LHV &amp; ors staffs etc.
</t>
  </si>
  <si>
    <t>C.3.b Three days training including Hep-B,Measles &amp; JE of  of Mos</t>
  </si>
  <si>
    <t>C.3.c. One day refresher training of district Computer Assistant on RIMS/HIMS</t>
  </si>
  <si>
    <t xml:space="preserve">C.3.d    One day cold chain handlers training for block level cold chain hadlers 
</t>
  </si>
  <si>
    <t>C.3.e One day training of block level data handlers 
As per Annexutre C</t>
  </si>
  <si>
    <t>C.4 Cold Chain Maintenance</t>
  </si>
  <si>
    <t>C.5.a ASHA Incentive for full Immunization
Rs.100/- per child for full immunization</t>
  </si>
  <si>
    <t>C.5.b. ASHA Full Immunization (16-24 months)</t>
  </si>
  <si>
    <t>Amount approved by GoI</t>
  </si>
  <si>
    <t>Part - C
FMR Code &amp; Quarter</t>
  </si>
  <si>
    <t xml:space="preserve">C.1.a </t>
  </si>
  <si>
    <t xml:space="preserve">C.1.b </t>
  </si>
  <si>
    <t>C.1.c</t>
  </si>
  <si>
    <t xml:space="preserve">C.1.d </t>
  </si>
  <si>
    <t>C.1.e</t>
  </si>
  <si>
    <t>C.1.f</t>
  </si>
  <si>
    <t>C.1.g</t>
  </si>
  <si>
    <t>C.1.h</t>
  </si>
  <si>
    <t>C.1.i</t>
  </si>
  <si>
    <t>C.1.k</t>
  </si>
  <si>
    <t>C.1.l</t>
  </si>
  <si>
    <t>C.1.m</t>
  </si>
  <si>
    <t>C.1.n</t>
  </si>
  <si>
    <t xml:space="preserve">C.1.o </t>
  </si>
  <si>
    <t>C.1.q</t>
  </si>
  <si>
    <t>C.1.t</t>
  </si>
  <si>
    <t>C.1.u</t>
  </si>
  <si>
    <t>C.2.b</t>
  </si>
  <si>
    <t>C.3.a</t>
  </si>
  <si>
    <t>C.3.b</t>
  </si>
  <si>
    <t>C.3.c</t>
  </si>
  <si>
    <t>C.3.d</t>
  </si>
  <si>
    <t>C.3.e</t>
  </si>
  <si>
    <t>C.4</t>
  </si>
  <si>
    <t>C.5</t>
  </si>
  <si>
    <t xml:space="preserve">C.5.b </t>
  </si>
  <si>
    <t>Physical Target 2012-13 (Physical indicator is - Supervision of R.I. Sessions by DIO &amp;  district Officials  --)</t>
  </si>
  <si>
    <t>Budget Allocation as approved in ROP 2012-13</t>
  </si>
  <si>
    <t>Q1</t>
  </si>
  <si>
    <t>Q2</t>
  </si>
  <si>
    <t>Q3</t>
  </si>
  <si>
    <t>Q4</t>
  </si>
  <si>
    <t>Variance</t>
  </si>
  <si>
    <t>Remarks</t>
  </si>
  <si>
    <t>S.No.</t>
  </si>
  <si>
    <t>District Name</t>
  </si>
  <si>
    <t>Budget Allocation as approved in ROP 2012-1</t>
  </si>
  <si>
    <t>Physical Target 2012-13* (Physical indicator is --- Printing &amp; dissemination of Imm formats --- )</t>
  </si>
  <si>
    <t>Physical Target 2012-13* (Physical indicator is - Quarterly review meetings at District level----- )</t>
  </si>
  <si>
    <t>Physical Target 2012-13* (Physical indicator is -- Quarterly review meeting at block level---- )</t>
  </si>
  <si>
    <t>Physical Target 2012-13* (Physical indicator is ---to cover 442 urban slums etc--- )</t>
  </si>
  <si>
    <t>Physical Target 2012-13* (Physical indicator is ---No. of session per year based on Benefeciaries--- )</t>
  </si>
  <si>
    <t>Physical Target 2012-13* (Physical indicator is ---Hard to Reach/NE etc Areas--- )</t>
  </si>
  <si>
    <t>Physical Target 2012-13* (Physical indicator is ----  R.I.Sessions  per year-- )</t>
  </si>
  <si>
    <t>Budget Allocation as approved in ROP 2011-12</t>
  </si>
  <si>
    <t>Physical Target 2012-13* (Physical indicator is --HSC---- )</t>
  </si>
  <si>
    <t>Physical Target 2012-13* (Physical indicator is --PHC + RH+SDH) &amp; disricts</t>
  </si>
  <si>
    <t>Physical Target 2012-13* (Physical indicator is ---DHQ,WIC &amp; PHC--- )</t>
  </si>
  <si>
    <t>Physical Target 2012-13* (Physical indicator is -- Consumbles of Computers---- )</t>
  </si>
  <si>
    <t>Physical Target 2012-13* (Physical indicator is --Total No. of Session per month - )</t>
  </si>
  <si>
    <t>Physical Target 2012-13* (Physical indicator is --Total No. of Session per month &amp; No. of PHC/DH/SDH/,RH etc---- )</t>
  </si>
  <si>
    <t>Physical Target 2012-13* (Physical indicator is --PHC/Hosp. not having Safety Pits---- )</t>
  </si>
  <si>
    <t>Physical Target 2011-12* (Physical indicator is ---No. of Access Compromised Areas + WIC &amp; Assume that approx 5 AEFI cases in each dist. In whole year--- )</t>
  </si>
  <si>
    <t>Budget Allocation as approved in ROP 2012-12</t>
  </si>
  <si>
    <t>Physical Target 2012-13* (Physical indicator is ---1 Computer Operator--posted in dist- )</t>
  </si>
  <si>
    <t>Physical Target 2011-12* (Physical indicator is -- ANM/LHV &amp; Ors HW---- )</t>
  </si>
  <si>
    <t>Physical Target 2011-12* (Physical indicator is -- Cold Chain Handlers---- )</t>
  </si>
  <si>
    <t>Physical Target 2012-13* (Physical indicator is -- Data Handlers---- )</t>
  </si>
  <si>
    <t>Physical Target 2011-12* (Physical indicator is -- ---- )</t>
  </si>
  <si>
    <t>Physical Target 2012-13* (Physical indicator is -80% Cohort of Infants Annual Target)</t>
  </si>
  <si>
    <t>Grand Total</t>
  </si>
  <si>
    <t>Araria</t>
  </si>
  <si>
    <t>Arwal</t>
  </si>
  <si>
    <t>Aurangabad</t>
  </si>
  <si>
    <t>Banka</t>
  </si>
  <si>
    <t>Begusarai</t>
  </si>
  <si>
    <t>Bhagalpur</t>
  </si>
  <si>
    <t>Bhojpur</t>
  </si>
  <si>
    <t>Buxar</t>
  </si>
  <si>
    <t>Darbhanga</t>
  </si>
  <si>
    <t xml:space="preserve">East Champaran </t>
  </si>
  <si>
    <t>Champaran - E</t>
  </si>
  <si>
    <t>Gaya</t>
  </si>
  <si>
    <t>Gopalganj</t>
  </si>
  <si>
    <t>Jamui</t>
  </si>
  <si>
    <t>Jehanabad</t>
  </si>
  <si>
    <t>Kaimur</t>
  </si>
  <si>
    <t>Katihar</t>
  </si>
  <si>
    <t>Khagaria</t>
  </si>
  <si>
    <t>Kishanganj</t>
  </si>
  <si>
    <t>Lakhisarai</t>
  </si>
  <si>
    <t>Rs. 3500 is not required</t>
  </si>
  <si>
    <t>Rs. 6000 is not required</t>
  </si>
  <si>
    <t>Madhepura</t>
  </si>
  <si>
    <t>Madhubani</t>
  </si>
  <si>
    <t>Munger</t>
  </si>
  <si>
    <t>Muzaffarpur</t>
  </si>
  <si>
    <t>Nalanda</t>
  </si>
  <si>
    <t>Nawada</t>
  </si>
  <si>
    <t>Patna</t>
  </si>
  <si>
    <t>Purnia</t>
  </si>
  <si>
    <t>Rohtas</t>
  </si>
  <si>
    <t>Saharsa</t>
  </si>
  <si>
    <t>Samastipur</t>
  </si>
  <si>
    <t>Saran</t>
  </si>
  <si>
    <t>Sheikhpura</t>
  </si>
  <si>
    <t>Sheohar</t>
  </si>
  <si>
    <t>Sitamarhi</t>
  </si>
  <si>
    <t>Siwan</t>
  </si>
  <si>
    <t>Supaul</t>
  </si>
  <si>
    <t>Vaishali</t>
  </si>
  <si>
    <t>West Champaran</t>
  </si>
  <si>
    <t>Champaran - W</t>
  </si>
  <si>
    <t>Total</t>
  </si>
  <si>
    <t>State Retention</t>
  </si>
  <si>
    <t>Grand Total (Allotted by GoI)</t>
  </si>
  <si>
    <t>Sl. No.</t>
  </si>
  <si>
    <t>Name of Health facility/Institution</t>
  </si>
  <si>
    <t>Sadar Hospital Lakhisarai</t>
  </si>
  <si>
    <t>PHC/Ref.Hospt, Barahiya</t>
  </si>
  <si>
    <t>PHC Suryagarha</t>
  </si>
  <si>
    <t>PHC Lakhisarai</t>
  </si>
  <si>
    <t>PHC Halsi</t>
  </si>
  <si>
    <t>PHC Ramgarh Chowk</t>
  </si>
  <si>
    <t>PHC Pipariya</t>
  </si>
  <si>
    <t>District Level Retention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</si>
</sst>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_(* #,##0.00_);_(* \(#,##0.00\);_(* &quot;-&quot;??_);_(@_)"/>
    <numFmt numFmtId="165" formatCode="_(&quot;$&quot;* #,##0.00_);_(&quot;$&quot;* \(#,##0.00\);_(&quot;$&quot;* &quot;-&quot;??_);_(@_)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b/>
      <sz val="8"/>
      <color indexed="8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b/>
      <sz val="10"/>
      <name val="Times New Roman"/>
      <family val="1"/>
    </font>
    <font>
      <sz val="9"/>
      <name val="Arial"/>
      <family val="2"/>
    </font>
    <font>
      <sz val="11"/>
      <color indexed="8"/>
      <name val="Times New Roman"/>
      <family val="1"/>
    </font>
    <font>
      <sz val="10"/>
      <name val="Cambria"/>
      <family val="1"/>
    </font>
    <font>
      <sz val="11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Arial Narrow"/>
      <family val="2"/>
    </font>
    <font>
      <u/>
      <sz val="10"/>
      <name val="Calibri"/>
      <family val="2"/>
    </font>
    <font>
      <sz val="10"/>
      <color rgb="FFFF0000"/>
      <name val="Calibri"/>
      <family val="2"/>
    </font>
    <font>
      <sz val="12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charset val="1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38">
    <xf numFmtId="0" fontId="0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10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4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8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22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" fillId="1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" fillId="1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19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23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" fillId="27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" fillId="3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12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7" fillId="16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2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4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28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32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7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7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1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25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7" fillId="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56" borderId="42" applyNumberFormat="0" applyAlignment="0" applyProtection="0"/>
    <xf numFmtId="0" fontId="48" fillId="56" borderId="42" applyNumberFormat="0" applyAlignment="0" applyProtection="0"/>
    <xf numFmtId="0" fontId="11" fillId="6" borderId="4" applyNumberFormat="0" applyAlignment="0" applyProtection="0"/>
    <xf numFmtId="0" fontId="48" fillId="56" borderId="42" applyNumberFormat="0" applyAlignment="0" applyProtection="0"/>
    <xf numFmtId="0" fontId="48" fillId="56" borderId="42" applyNumberFormat="0" applyAlignment="0" applyProtection="0"/>
    <xf numFmtId="0" fontId="48" fillId="56" borderId="42" applyNumberFormat="0" applyAlignment="0" applyProtection="0"/>
    <xf numFmtId="0" fontId="48" fillId="56" borderId="42" applyNumberFormat="0" applyAlignment="0" applyProtection="0"/>
    <xf numFmtId="0" fontId="48" fillId="56" borderId="42" applyNumberFormat="0" applyAlignment="0" applyProtection="0"/>
    <xf numFmtId="0" fontId="48" fillId="56" borderId="42" applyNumberFormat="0" applyAlignment="0" applyProtection="0"/>
    <xf numFmtId="0" fontId="48" fillId="56" borderId="42" applyNumberFormat="0" applyAlignment="0" applyProtection="0"/>
    <xf numFmtId="0" fontId="48" fillId="56" borderId="42" applyNumberFormat="0" applyAlignment="0" applyProtection="0"/>
    <xf numFmtId="0" fontId="49" fillId="57" borderId="43" applyNumberFormat="0" applyAlignment="0" applyProtection="0"/>
    <xf numFmtId="0" fontId="49" fillId="57" borderId="43" applyNumberFormat="0" applyAlignment="0" applyProtection="0"/>
    <xf numFmtId="0" fontId="13" fillId="7" borderId="7" applyNumberFormat="0" applyAlignment="0" applyProtection="0"/>
    <xf numFmtId="0" fontId="49" fillId="57" borderId="43" applyNumberFormat="0" applyAlignment="0" applyProtection="0"/>
    <xf numFmtId="0" fontId="49" fillId="57" borderId="43" applyNumberFormat="0" applyAlignment="0" applyProtection="0"/>
    <xf numFmtId="0" fontId="49" fillId="57" borderId="43" applyNumberFormat="0" applyAlignment="0" applyProtection="0"/>
    <xf numFmtId="0" fontId="49" fillId="57" borderId="43" applyNumberFormat="0" applyAlignment="0" applyProtection="0"/>
    <xf numFmtId="0" fontId="49" fillId="57" borderId="43" applyNumberFormat="0" applyAlignment="0" applyProtection="0"/>
    <xf numFmtId="0" fontId="49" fillId="57" borderId="43" applyNumberFormat="0" applyAlignment="0" applyProtection="0"/>
    <xf numFmtId="0" fontId="49" fillId="57" borderId="43" applyNumberFormat="0" applyAlignment="0" applyProtection="0"/>
    <xf numFmtId="0" fontId="49" fillId="57" borderId="43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6" fillId="2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0" borderId="44" applyNumberFormat="0" applyFill="0" applyAlignment="0" applyProtection="0"/>
    <xf numFmtId="0" fontId="52" fillId="0" borderId="44" applyNumberFormat="0" applyFill="0" applyAlignment="0" applyProtection="0"/>
    <xf numFmtId="0" fontId="3" fillId="0" borderId="1" applyNumberFormat="0" applyFill="0" applyAlignment="0" applyProtection="0"/>
    <xf numFmtId="0" fontId="52" fillId="0" borderId="44" applyNumberFormat="0" applyFill="0" applyAlignment="0" applyProtection="0"/>
    <xf numFmtId="0" fontId="52" fillId="0" borderId="44" applyNumberFormat="0" applyFill="0" applyAlignment="0" applyProtection="0"/>
    <xf numFmtId="0" fontId="52" fillId="0" borderId="44" applyNumberFormat="0" applyFill="0" applyAlignment="0" applyProtection="0"/>
    <xf numFmtId="0" fontId="52" fillId="0" borderId="44" applyNumberFormat="0" applyFill="0" applyAlignment="0" applyProtection="0"/>
    <xf numFmtId="0" fontId="52" fillId="0" borderId="44" applyNumberFormat="0" applyFill="0" applyAlignment="0" applyProtection="0"/>
    <xf numFmtId="0" fontId="52" fillId="0" borderId="44" applyNumberFormat="0" applyFill="0" applyAlignment="0" applyProtection="0"/>
    <xf numFmtId="0" fontId="52" fillId="0" borderId="44" applyNumberFormat="0" applyFill="0" applyAlignment="0" applyProtection="0"/>
    <xf numFmtId="0" fontId="52" fillId="0" borderId="44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4" fillId="0" borderId="2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" fillId="0" borderId="3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43" borderId="42" applyNumberFormat="0" applyAlignment="0" applyProtection="0"/>
    <xf numFmtId="0" fontId="55" fillId="43" borderId="42" applyNumberFormat="0" applyAlignment="0" applyProtection="0"/>
    <xf numFmtId="0" fontId="9" fillId="5" borderId="4" applyNumberFormat="0" applyAlignment="0" applyProtection="0"/>
    <xf numFmtId="0" fontId="55" fillId="43" borderId="42" applyNumberFormat="0" applyAlignment="0" applyProtection="0"/>
    <xf numFmtId="0" fontId="55" fillId="43" borderId="42" applyNumberFormat="0" applyAlignment="0" applyProtection="0"/>
    <xf numFmtId="0" fontId="55" fillId="43" borderId="42" applyNumberFormat="0" applyAlignment="0" applyProtection="0"/>
    <xf numFmtId="0" fontId="55" fillId="43" borderId="42" applyNumberFormat="0" applyAlignment="0" applyProtection="0"/>
    <xf numFmtId="0" fontId="55" fillId="43" borderId="42" applyNumberFormat="0" applyAlignment="0" applyProtection="0"/>
    <xf numFmtId="0" fontId="55" fillId="43" borderId="42" applyNumberFormat="0" applyAlignment="0" applyProtection="0"/>
    <xf numFmtId="0" fontId="55" fillId="43" borderId="42" applyNumberFormat="0" applyAlignment="0" applyProtection="0"/>
    <xf numFmtId="0" fontId="55" fillId="43" borderId="42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" fillId="0" borderId="6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8" fillId="4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58" fillId="0" borderId="0"/>
    <xf numFmtId="0" fontId="32" fillId="0" borderId="0">
      <alignment vertical="top"/>
    </xf>
    <xf numFmtId="0" fontId="58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58" fillId="0" borderId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8" fillId="0" borderId="0"/>
    <xf numFmtId="0" fontId="1" fillId="0" borderId="0"/>
    <xf numFmtId="0" fontId="1" fillId="0" borderId="0"/>
    <xf numFmtId="0" fontId="5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58" fillId="0" borderId="0"/>
    <xf numFmtId="0" fontId="3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58" fillId="0" borderId="0"/>
    <xf numFmtId="0" fontId="3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58" fillId="0" borderId="0"/>
    <xf numFmtId="0" fontId="3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58" fillId="0" borderId="0"/>
    <xf numFmtId="0" fontId="3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32" fillId="59" borderId="48" applyNumberFormat="0" applyFont="0" applyAlignment="0" applyProtection="0"/>
    <xf numFmtId="0" fontId="32" fillId="59" borderId="48" applyNumberFormat="0" applyFont="0" applyAlignment="0" applyProtection="0"/>
    <xf numFmtId="0" fontId="32" fillId="59" borderId="48" applyNumberFormat="0" applyFont="0" applyAlignment="0" applyProtection="0"/>
    <xf numFmtId="0" fontId="32" fillId="59" borderId="48" applyNumberFormat="0" applyFont="0" applyAlignment="0" applyProtection="0"/>
    <xf numFmtId="0" fontId="32" fillId="59" borderId="48" applyNumberFormat="0" applyFont="0" applyAlignment="0" applyProtection="0"/>
    <xf numFmtId="0" fontId="32" fillId="59" borderId="48" applyNumberFormat="0" applyFont="0" applyAlignment="0" applyProtection="0"/>
    <xf numFmtId="0" fontId="32" fillId="59" borderId="48" applyNumberFormat="0" applyFont="0" applyAlignment="0" applyProtection="0"/>
    <xf numFmtId="0" fontId="32" fillId="59" borderId="48" applyNumberFormat="0" applyFont="0" applyAlignment="0" applyProtection="0"/>
    <xf numFmtId="0" fontId="32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32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18" fillId="59" borderId="48" applyNumberFormat="0" applyFont="0" applyAlignment="0" applyProtection="0"/>
    <xf numFmtId="0" fontId="59" fillId="56" borderId="49" applyNumberFormat="0" applyAlignment="0" applyProtection="0"/>
    <xf numFmtId="0" fontId="59" fillId="56" borderId="49" applyNumberFormat="0" applyAlignment="0" applyProtection="0"/>
    <xf numFmtId="0" fontId="10" fillId="6" borderId="5" applyNumberFormat="0" applyAlignment="0" applyProtection="0"/>
    <xf numFmtId="0" fontId="59" fillId="56" borderId="49" applyNumberFormat="0" applyAlignment="0" applyProtection="0"/>
    <xf numFmtId="0" fontId="59" fillId="56" borderId="49" applyNumberFormat="0" applyAlignment="0" applyProtection="0"/>
    <xf numFmtId="0" fontId="59" fillId="56" borderId="49" applyNumberFormat="0" applyAlignment="0" applyProtection="0"/>
    <xf numFmtId="0" fontId="59" fillId="56" borderId="49" applyNumberFormat="0" applyAlignment="0" applyProtection="0"/>
    <xf numFmtId="0" fontId="59" fillId="56" borderId="49" applyNumberFormat="0" applyAlignment="0" applyProtection="0"/>
    <xf numFmtId="0" fontId="59" fillId="56" borderId="49" applyNumberFormat="0" applyAlignment="0" applyProtection="0"/>
    <xf numFmtId="0" fontId="59" fillId="56" borderId="49" applyNumberFormat="0" applyAlignment="0" applyProtection="0"/>
    <xf numFmtId="0" fontId="59" fillId="56" borderId="49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50" applyNumberFormat="0" applyFill="0" applyAlignment="0" applyProtection="0"/>
    <xf numFmtId="0" fontId="61" fillId="0" borderId="50" applyNumberFormat="0" applyFill="0" applyAlignment="0" applyProtection="0"/>
    <xf numFmtId="0" fontId="16" fillId="0" borderId="9" applyNumberFormat="0" applyFill="0" applyAlignment="0" applyProtection="0"/>
    <xf numFmtId="0" fontId="61" fillId="0" borderId="50" applyNumberFormat="0" applyFill="0" applyAlignment="0" applyProtection="0"/>
    <xf numFmtId="0" fontId="61" fillId="0" borderId="50" applyNumberFormat="0" applyFill="0" applyAlignment="0" applyProtection="0"/>
    <xf numFmtId="0" fontId="61" fillId="0" borderId="50" applyNumberFormat="0" applyFill="0" applyAlignment="0" applyProtection="0"/>
    <xf numFmtId="0" fontId="61" fillId="0" borderId="50" applyNumberFormat="0" applyFill="0" applyAlignment="0" applyProtection="0"/>
    <xf numFmtId="0" fontId="61" fillId="0" borderId="50" applyNumberFormat="0" applyFill="0" applyAlignment="0" applyProtection="0"/>
    <xf numFmtId="0" fontId="61" fillId="0" borderId="50" applyNumberFormat="0" applyFill="0" applyAlignment="0" applyProtection="0"/>
    <xf numFmtId="0" fontId="61" fillId="0" borderId="50" applyNumberFormat="0" applyFill="0" applyAlignment="0" applyProtection="0"/>
    <xf numFmtId="0" fontId="61" fillId="0" borderId="5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</cellStyleXfs>
  <cellXfs count="322">
    <xf numFmtId="0" fontId="0" fillId="0" borderId="0" xfId="0"/>
    <xf numFmtId="0" fontId="19" fillId="0" borderId="10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21" fillId="33" borderId="14" xfId="2" applyFont="1" applyFill="1" applyBorder="1" applyAlignment="1">
      <alignment horizontal="center" vertical="center" wrapText="1"/>
    </xf>
    <xf numFmtId="0" fontId="21" fillId="33" borderId="12" xfId="2" applyFont="1" applyFill="1" applyBorder="1" applyAlignment="1">
      <alignment horizontal="center" vertical="center" wrapText="1"/>
    </xf>
    <xf numFmtId="0" fontId="21" fillId="33" borderId="15" xfId="2" applyFont="1" applyFill="1" applyBorder="1" applyAlignment="1">
      <alignment horizontal="center" vertical="center" wrapText="1"/>
    </xf>
    <xf numFmtId="0" fontId="19" fillId="0" borderId="16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15" xfId="3" applyFont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19" fillId="33" borderId="16" xfId="1" applyFont="1" applyFill="1" applyBorder="1" applyAlignment="1">
      <alignment horizontal="center" vertical="center" wrapText="1"/>
    </xf>
    <xf numFmtId="0" fontId="19" fillId="33" borderId="12" xfId="1" applyFont="1" applyFill="1" applyBorder="1" applyAlignment="1">
      <alignment horizontal="center" vertical="center" wrapText="1"/>
    </xf>
    <xf numFmtId="0" fontId="19" fillId="33" borderId="15" xfId="1" applyFont="1" applyFill="1" applyBorder="1" applyAlignment="1">
      <alignment horizontal="center" vertical="center" wrapText="1"/>
    </xf>
    <xf numFmtId="0" fontId="19" fillId="33" borderId="17" xfId="1" applyFont="1" applyFill="1" applyBorder="1" applyAlignment="1">
      <alignment horizontal="center" vertical="center" wrapText="1"/>
    </xf>
    <xf numFmtId="0" fontId="19" fillId="33" borderId="13" xfId="1" applyFont="1" applyFill="1" applyBorder="1" applyAlignment="1">
      <alignment horizontal="center" vertical="center" wrapText="1"/>
    </xf>
    <xf numFmtId="0" fontId="19" fillId="33" borderId="18" xfId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19" fillId="0" borderId="18" xfId="1" applyFont="1" applyFill="1" applyBorder="1" applyAlignment="1">
      <alignment horizontal="center" vertical="center" wrapText="1"/>
    </xf>
    <xf numFmtId="0" fontId="19" fillId="33" borderId="19" xfId="1" applyFont="1" applyFill="1" applyBorder="1" applyAlignment="1">
      <alignment horizontal="center" vertical="center" wrapText="1"/>
    </xf>
    <xf numFmtId="0" fontId="19" fillId="33" borderId="20" xfId="1" applyFont="1" applyFill="1" applyBorder="1" applyAlignment="1">
      <alignment horizontal="center" vertical="center" wrapText="1"/>
    </xf>
    <xf numFmtId="0" fontId="19" fillId="33" borderId="21" xfId="1" applyFont="1" applyFill="1" applyBorder="1" applyAlignment="1">
      <alignment horizontal="center" vertical="center" wrapText="1"/>
    </xf>
    <xf numFmtId="0" fontId="19" fillId="0" borderId="18" xfId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19" fillId="0" borderId="23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vertical="center" wrapText="1"/>
    </xf>
    <xf numFmtId="0" fontId="19" fillId="0" borderId="0" xfId="1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right" vertical="center" wrapText="1"/>
    </xf>
    <xf numFmtId="0" fontId="21" fillId="0" borderId="26" xfId="3" applyFont="1" applyBorder="1" applyAlignment="1">
      <alignment horizontal="center" vertical="center" wrapText="1"/>
    </xf>
    <xf numFmtId="0" fontId="21" fillId="0" borderId="27" xfId="3" applyFont="1" applyBorder="1" applyAlignment="1">
      <alignment horizontal="center" vertical="center" wrapText="1"/>
    </xf>
    <xf numFmtId="0" fontId="21" fillId="0" borderId="28" xfId="3" applyFont="1" applyBorder="1" applyAlignment="1">
      <alignment horizontal="center" vertical="center" wrapText="1"/>
    </xf>
    <xf numFmtId="0" fontId="21" fillId="0" borderId="28" xfId="1" applyFont="1" applyFill="1" applyBorder="1" applyAlignment="1">
      <alignment horizontal="center" vertical="center" wrapText="1"/>
    </xf>
    <xf numFmtId="0" fontId="21" fillId="0" borderId="26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21" fillId="33" borderId="28" xfId="1" applyFont="1" applyFill="1" applyBorder="1" applyAlignment="1">
      <alignment horizontal="center" vertical="center" wrapText="1"/>
    </xf>
    <xf numFmtId="0" fontId="21" fillId="33" borderId="26" xfId="1" applyFont="1" applyFill="1" applyBorder="1" applyAlignment="1">
      <alignment horizontal="center" vertical="center" wrapText="1"/>
    </xf>
    <xf numFmtId="0" fontId="21" fillId="33" borderId="27" xfId="1" applyFont="1" applyFill="1" applyBorder="1" applyAlignment="1">
      <alignment horizontal="center" vertical="center" wrapText="1"/>
    </xf>
    <xf numFmtId="0" fontId="21" fillId="33" borderId="18" xfId="1" applyFont="1" applyFill="1" applyBorder="1" applyAlignment="1">
      <alignment horizontal="center" vertical="center" wrapText="1"/>
    </xf>
    <xf numFmtId="0" fontId="21" fillId="33" borderId="29" xfId="1" applyFont="1" applyFill="1" applyBorder="1" applyAlignment="1">
      <alignment horizontal="center" vertical="center" wrapText="1"/>
    </xf>
    <xf numFmtId="0" fontId="21" fillId="33" borderId="13" xfId="1" applyFont="1" applyFill="1" applyBorder="1" applyAlignment="1">
      <alignment horizontal="center" vertical="center" wrapText="1"/>
    </xf>
    <xf numFmtId="0" fontId="21" fillId="33" borderId="30" xfId="1" applyFont="1" applyFill="1" applyBorder="1" applyAlignment="1">
      <alignment horizontal="center" vertical="center" wrapText="1"/>
    </xf>
    <xf numFmtId="0" fontId="21" fillId="33" borderId="17" xfId="1" applyFont="1" applyFill="1" applyBorder="1" applyAlignment="1">
      <alignment horizontal="center" vertical="center" wrapText="1"/>
    </xf>
    <xf numFmtId="0" fontId="21" fillId="0" borderId="2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2" fillId="0" borderId="31" xfId="1" applyFont="1" applyFill="1" applyBorder="1" applyAlignment="1">
      <alignment horizontal="center" vertical="center" wrapText="1"/>
    </xf>
    <xf numFmtId="0" fontId="22" fillId="0" borderId="32" xfId="1" applyFont="1" applyFill="1" applyBorder="1" applyAlignment="1">
      <alignment horizontal="center" vertical="center" wrapText="1"/>
    </xf>
    <xf numFmtId="0" fontId="22" fillId="0" borderId="3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2" fillId="0" borderId="29" xfId="1" applyFont="1" applyFill="1" applyBorder="1" applyAlignment="1">
      <alignment horizontal="center" vertical="center" wrapText="1"/>
    </xf>
    <xf numFmtId="0" fontId="22" fillId="0" borderId="30" xfId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0" fontId="22" fillId="0" borderId="26" xfId="3" applyFont="1" applyBorder="1" applyAlignment="1">
      <alignment horizontal="center" vertical="center" wrapText="1"/>
    </xf>
    <xf numFmtId="0" fontId="22" fillId="0" borderId="27" xfId="3" applyFont="1" applyBorder="1" applyAlignment="1">
      <alignment horizontal="center" vertical="center" wrapText="1"/>
    </xf>
    <xf numFmtId="0" fontId="22" fillId="0" borderId="28" xfId="3" applyFont="1" applyBorder="1" applyAlignment="1">
      <alignment horizontal="center" vertical="center" wrapText="1"/>
    </xf>
    <xf numFmtId="0" fontId="22" fillId="33" borderId="28" xfId="3" applyFont="1" applyFill="1" applyBorder="1" applyAlignment="1">
      <alignment horizontal="center" vertical="center" wrapText="1"/>
    </xf>
    <xf numFmtId="0" fontId="22" fillId="33" borderId="26" xfId="3" applyFont="1" applyFill="1" applyBorder="1" applyAlignment="1">
      <alignment horizontal="center" vertical="center" wrapText="1"/>
    </xf>
    <xf numFmtId="0" fontId="22" fillId="33" borderId="27" xfId="3" applyFont="1" applyFill="1" applyBorder="1" applyAlignment="1">
      <alignment horizontal="center" vertical="center" wrapText="1"/>
    </xf>
    <xf numFmtId="0" fontId="22" fillId="0" borderId="28" xfId="3" applyFont="1" applyBorder="1" applyAlignment="1">
      <alignment vertical="center" wrapText="1"/>
    </xf>
    <xf numFmtId="0" fontId="22" fillId="0" borderId="26" xfId="3" applyFont="1" applyBorder="1" applyAlignment="1">
      <alignment vertical="center" wrapText="1"/>
    </xf>
    <xf numFmtId="0" fontId="22" fillId="0" borderId="27" xfId="3" applyFont="1" applyBorder="1" applyAlignment="1">
      <alignment vertical="center" wrapText="1"/>
    </xf>
    <xf numFmtId="0" fontId="22" fillId="33" borderId="13" xfId="3" applyFont="1" applyFill="1" applyBorder="1" applyAlignment="1">
      <alignment horizontal="center" vertical="center" wrapText="1"/>
    </xf>
    <xf numFmtId="0" fontId="22" fillId="33" borderId="18" xfId="3" applyFont="1" applyFill="1" applyBorder="1" applyAlignment="1">
      <alignment horizontal="center" vertical="center" wrapText="1"/>
    </xf>
    <xf numFmtId="0" fontId="22" fillId="33" borderId="29" xfId="3" applyFont="1" applyFill="1" applyBorder="1" applyAlignment="1">
      <alignment horizontal="center" vertical="center" wrapText="1"/>
    </xf>
    <xf numFmtId="0" fontId="22" fillId="33" borderId="13" xfId="3" applyFont="1" applyFill="1" applyBorder="1" applyAlignment="1">
      <alignment horizontal="center" vertical="center" wrapText="1"/>
    </xf>
    <xf numFmtId="0" fontId="22" fillId="33" borderId="30" xfId="3" applyFont="1" applyFill="1" applyBorder="1" applyAlignment="1">
      <alignment horizontal="center" vertical="center" wrapText="1"/>
    </xf>
    <xf numFmtId="0" fontId="22" fillId="33" borderId="28" xfId="3" applyFont="1" applyFill="1" applyBorder="1" applyAlignment="1">
      <alignment vertical="center" wrapText="1"/>
    </xf>
    <xf numFmtId="0" fontId="22" fillId="33" borderId="26" xfId="3" applyFont="1" applyFill="1" applyBorder="1" applyAlignment="1">
      <alignment vertical="center" wrapText="1"/>
    </xf>
    <xf numFmtId="0" fontId="22" fillId="33" borderId="17" xfId="3" applyFont="1" applyFill="1" applyBorder="1" applyAlignment="1">
      <alignment vertical="center" wrapText="1"/>
    </xf>
    <xf numFmtId="0" fontId="22" fillId="0" borderId="29" xfId="3" applyFont="1" applyBorder="1" applyAlignment="1">
      <alignment horizontal="center" vertical="center" wrapText="1"/>
    </xf>
    <xf numFmtId="0" fontId="22" fillId="0" borderId="13" xfId="3" applyFont="1" applyBorder="1" applyAlignment="1">
      <alignment horizontal="center" vertical="center" wrapText="1"/>
    </xf>
    <xf numFmtId="0" fontId="22" fillId="0" borderId="30" xfId="3" applyFont="1" applyBorder="1" applyAlignment="1">
      <alignment horizontal="center" vertical="center" wrapText="1"/>
    </xf>
    <xf numFmtId="0" fontId="22" fillId="0" borderId="28" xfId="1" applyFont="1" applyFill="1" applyBorder="1" applyAlignment="1">
      <alignment horizontal="center" vertical="center" wrapText="1"/>
    </xf>
    <xf numFmtId="0" fontId="22" fillId="0" borderId="26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23" fillId="0" borderId="28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0" fontId="23" fillId="0" borderId="2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23" fillId="0" borderId="30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right" vertical="center" wrapText="1"/>
    </xf>
    <xf numFmtId="0" fontId="25" fillId="0" borderId="17" xfId="1" applyFont="1" applyFill="1" applyBorder="1" applyAlignment="1">
      <alignment horizontal="center" vertical="center" wrapText="1"/>
    </xf>
    <xf numFmtId="0" fontId="25" fillId="0" borderId="13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textRotation="90" wrapText="1"/>
    </xf>
    <xf numFmtId="0" fontId="24" fillId="0" borderId="30" xfId="1" applyFont="1" applyFill="1" applyBorder="1" applyAlignment="1">
      <alignment horizontal="center" vertical="center" textRotation="90" wrapText="1"/>
    </xf>
    <xf numFmtId="0" fontId="24" fillId="0" borderId="29" xfId="1" applyFont="1" applyFill="1" applyBorder="1" applyAlignment="1">
      <alignment horizontal="center" vertical="center" wrapText="1"/>
    </xf>
    <xf numFmtId="0" fontId="25" fillId="0" borderId="30" xfId="1" applyFont="1" applyFill="1" applyBorder="1" applyAlignment="1">
      <alignment horizontal="center" vertical="center" wrapText="1"/>
    </xf>
    <xf numFmtId="0" fontId="24" fillId="33" borderId="29" xfId="1" applyFont="1" applyFill="1" applyBorder="1" applyAlignment="1">
      <alignment horizontal="center" vertical="center" wrapText="1"/>
    </xf>
    <xf numFmtId="0" fontId="24" fillId="33" borderId="13" xfId="1" applyFont="1" applyFill="1" applyBorder="1" applyAlignment="1">
      <alignment horizontal="center" vertical="center" wrapText="1"/>
    </xf>
    <xf numFmtId="0" fontId="25" fillId="33" borderId="13" xfId="1" applyFont="1" applyFill="1" applyBorder="1" applyAlignment="1">
      <alignment horizontal="center" vertical="center" wrapText="1"/>
    </xf>
    <xf numFmtId="0" fontId="24" fillId="33" borderId="17" xfId="1" applyFont="1" applyFill="1" applyBorder="1" applyAlignment="1">
      <alignment horizontal="center" vertical="center" wrapText="1"/>
    </xf>
    <xf numFmtId="0" fontId="24" fillId="0" borderId="17" xfId="1" applyFont="1" applyFill="1" applyBorder="1" applyAlignment="1">
      <alignment horizontal="center" vertical="center" wrapText="1"/>
    </xf>
    <xf numFmtId="0" fontId="24" fillId="0" borderId="18" xfId="1" applyFont="1" applyFill="1" applyBorder="1" applyAlignment="1">
      <alignment horizontal="center" vertical="center" wrapText="1"/>
    </xf>
    <xf numFmtId="0" fontId="25" fillId="0" borderId="0" xfId="1" applyFont="1" applyFill="1" applyAlignment="1">
      <alignment horizontal="center" vertical="center" wrapText="1"/>
    </xf>
    <xf numFmtId="0" fontId="19" fillId="0" borderId="13" xfId="1" applyFont="1" applyFill="1" applyBorder="1" applyAlignment="1">
      <alignment horizontal="center"/>
    </xf>
    <xf numFmtId="0" fontId="26" fillId="0" borderId="13" xfId="1" applyFont="1" applyFill="1" applyBorder="1"/>
    <xf numFmtId="0" fontId="19" fillId="0" borderId="13" xfId="1" applyFont="1" applyFill="1" applyBorder="1" applyAlignment="1">
      <alignment horizontal="right"/>
    </xf>
    <xf numFmtId="0" fontId="27" fillId="0" borderId="13" xfId="0" applyFont="1" applyFill="1" applyBorder="1" applyAlignment="1">
      <alignment horizontal="right" vertical="center"/>
    </xf>
    <xf numFmtId="0" fontId="28" fillId="0" borderId="13" xfId="0" applyFont="1" applyFill="1" applyBorder="1" applyAlignment="1">
      <alignment horizontal="right" vertical="center"/>
    </xf>
    <xf numFmtId="0" fontId="29" fillId="0" borderId="13" xfId="0" applyFont="1" applyFill="1" applyBorder="1" applyAlignment="1">
      <alignment horizontal="right" vertical="center"/>
    </xf>
    <xf numFmtId="0" fontId="30" fillId="0" borderId="17" xfId="1" applyFont="1" applyFill="1" applyBorder="1" applyAlignment="1"/>
    <xf numFmtId="0" fontId="31" fillId="0" borderId="13" xfId="1" applyFont="1" applyFill="1" applyBorder="1" applyAlignment="1"/>
    <xf numFmtId="0" fontId="31" fillId="0" borderId="30" xfId="1" applyFont="1" applyFill="1" applyBorder="1" applyAlignment="1"/>
    <xf numFmtId="0" fontId="31" fillId="0" borderId="29" xfId="1" applyFont="1" applyFill="1" applyBorder="1" applyAlignment="1"/>
    <xf numFmtId="0" fontId="30" fillId="0" borderId="13" xfId="1" applyFont="1" applyFill="1" applyBorder="1" applyAlignment="1"/>
    <xf numFmtId="0" fontId="31" fillId="33" borderId="29" xfId="1" applyFont="1" applyFill="1" applyBorder="1" applyAlignment="1"/>
    <xf numFmtId="0" fontId="26" fillId="33" borderId="13" xfId="1" applyFont="1" applyFill="1" applyBorder="1"/>
    <xf numFmtId="0" fontId="30" fillId="33" borderId="13" xfId="1" applyFont="1" applyFill="1" applyBorder="1" applyAlignment="1"/>
    <xf numFmtId="0" fontId="31" fillId="33" borderId="13" xfId="1" applyFont="1" applyFill="1" applyBorder="1" applyAlignment="1"/>
    <xf numFmtId="0" fontId="31" fillId="33" borderId="30" xfId="1" applyFont="1" applyFill="1" applyBorder="1" applyAlignment="1"/>
    <xf numFmtId="0" fontId="31" fillId="33" borderId="17" xfId="1" applyFont="1" applyFill="1" applyBorder="1" applyAlignment="1"/>
    <xf numFmtId="0" fontId="27" fillId="33" borderId="20" xfId="0" applyFont="1" applyFill="1" applyBorder="1" applyAlignment="1">
      <alignment horizontal="right" vertical="center"/>
    </xf>
    <xf numFmtId="0" fontId="31" fillId="33" borderId="18" xfId="1" applyFont="1" applyFill="1" applyBorder="1" applyAlignment="1"/>
    <xf numFmtId="0" fontId="31" fillId="0" borderId="17" xfId="1" applyFont="1" applyFill="1" applyBorder="1" applyAlignment="1"/>
    <xf numFmtId="0" fontId="27" fillId="0" borderId="32" xfId="0" applyFont="1" applyFill="1" applyBorder="1" applyAlignment="1">
      <alignment horizontal="right" vertical="center"/>
    </xf>
    <xf numFmtId="0" fontId="31" fillId="0" borderId="18" xfId="1" applyFont="1" applyFill="1" applyBorder="1" applyAlignment="1"/>
    <xf numFmtId="0" fontId="33" fillId="0" borderId="13" xfId="4" applyFont="1" applyFill="1" applyBorder="1" applyAlignment="1">
      <alignment horizontal="center"/>
    </xf>
    <xf numFmtId="1" fontId="34" fillId="0" borderId="13" xfId="0" applyNumberFormat="1" applyFont="1" applyFill="1" applyBorder="1" applyAlignment="1">
      <alignment horizontal="center"/>
    </xf>
    <xf numFmtId="1" fontId="31" fillId="0" borderId="13" xfId="1" applyNumberFormat="1" applyFont="1" applyFill="1" applyBorder="1" applyAlignment="1"/>
    <xf numFmtId="0" fontId="33" fillId="33" borderId="13" xfId="4" applyFont="1" applyFill="1" applyBorder="1" applyAlignment="1"/>
    <xf numFmtId="0" fontId="33" fillId="0" borderId="13" xfId="4" applyFont="1" applyFill="1" applyBorder="1" applyAlignment="1"/>
    <xf numFmtId="0" fontId="31" fillId="0" borderId="0" xfId="1" applyFont="1" applyFill="1"/>
    <xf numFmtId="0" fontId="28" fillId="0" borderId="13" xfId="0" applyFont="1" applyFill="1" applyBorder="1" applyAlignment="1">
      <alignment horizontal="right" vertical="center" wrapText="1"/>
    </xf>
    <xf numFmtId="0" fontId="27" fillId="33" borderId="26" xfId="0" applyFont="1" applyFill="1" applyBorder="1" applyAlignment="1">
      <alignment horizontal="right" vertical="center"/>
    </xf>
    <xf numFmtId="0" fontId="31" fillId="0" borderId="30" xfId="1" applyFont="1" applyFill="1" applyBorder="1" applyAlignment="1">
      <alignment wrapText="1"/>
    </xf>
    <xf numFmtId="0" fontId="29" fillId="33" borderId="13" xfId="0" applyFont="1" applyFill="1" applyBorder="1" applyAlignment="1">
      <alignment horizontal="right" vertical="center"/>
    </xf>
    <xf numFmtId="0" fontId="24" fillId="33" borderId="30" xfId="1" applyFont="1" applyFill="1" applyBorder="1" applyAlignment="1">
      <alignment wrapText="1"/>
    </xf>
    <xf numFmtId="0" fontId="31" fillId="0" borderId="13" xfId="1" applyFont="1" applyFill="1" applyBorder="1" applyAlignment="1">
      <alignment wrapText="1"/>
    </xf>
    <xf numFmtId="0" fontId="31" fillId="33" borderId="13" xfId="1" applyFont="1" applyFill="1" applyBorder="1" applyAlignment="1">
      <alignment wrapText="1"/>
    </xf>
    <xf numFmtId="0" fontId="31" fillId="0" borderId="29" xfId="1" applyFont="1" applyFill="1" applyBorder="1" applyAlignment="1">
      <alignment vertical="center"/>
    </xf>
    <xf numFmtId="0" fontId="33" fillId="0" borderId="13" xfId="4" applyFont="1" applyFill="1" applyBorder="1" applyAlignment="1">
      <alignment vertical="center"/>
    </xf>
    <xf numFmtId="0" fontId="30" fillId="0" borderId="13" xfId="1" applyFont="1" applyFill="1" applyBorder="1" applyAlignment="1">
      <alignment vertical="center"/>
    </xf>
    <xf numFmtId="0" fontId="31" fillId="0" borderId="13" xfId="1" applyFont="1" applyFill="1" applyBorder="1" applyAlignment="1">
      <alignment vertical="center"/>
    </xf>
    <xf numFmtId="0" fontId="31" fillId="0" borderId="18" xfId="1" applyFont="1" applyFill="1" applyBorder="1" applyAlignment="1">
      <alignment vertical="center"/>
    </xf>
    <xf numFmtId="0" fontId="35" fillId="0" borderId="30" xfId="1" applyFont="1" applyFill="1" applyBorder="1" applyAlignment="1">
      <alignment vertical="center" wrapText="1"/>
    </xf>
    <xf numFmtId="0" fontId="31" fillId="0" borderId="30" xfId="1" applyFont="1" applyFill="1" applyBorder="1" applyAlignment="1">
      <alignment vertical="center" wrapText="1"/>
    </xf>
    <xf numFmtId="0" fontId="35" fillId="0" borderId="13" xfId="1" applyFont="1" applyFill="1" applyBorder="1" applyAlignment="1">
      <alignment vertical="center" wrapText="1"/>
    </xf>
    <xf numFmtId="0" fontId="19" fillId="0" borderId="13" xfId="1" applyFont="1" applyFill="1" applyBorder="1" applyAlignment="1">
      <alignment horizontal="center" vertical="center"/>
    </xf>
    <xf numFmtId="0" fontId="26" fillId="0" borderId="13" xfId="1" applyFont="1" applyFill="1" applyBorder="1" applyAlignment="1">
      <alignment horizontal="left" vertical="center"/>
    </xf>
    <xf numFmtId="0" fontId="19" fillId="0" borderId="13" xfId="1" applyFont="1" applyFill="1" applyBorder="1" applyAlignment="1">
      <alignment horizontal="right" vertical="center"/>
    </xf>
    <xf numFmtId="0" fontId="31" fillId="0" borderId="17" xfId="1" applyFont="1" applyFill="1" applyBorder="1" applyAlignment="1">
      <alignment vertical="center"/>
    </xf>
    <xf numFmtId="0" fontId="31" fillId="0" borderId="30" xfId="1" applyFont="1" applyFill="1" applyBorder="1" applyAlignment="1">
      <alignment vertical="center"/>
    </xf>
    <xf numFmtId="0" fontId="31" fillId="33" borderId="29" xfId="1" applyFont="1" applyFill="1" applyBorder="1" applyAlignment="1">
      <alignment vertical="center"/>
    </xf>
    <xf numFmtId="0" fontId="26" fillId="33" borderId="13" xfId="1" applyFont="1" applyFill="1" applyBorder="1" applyAlignment="1">
      <alignment horizontal="left" vertical="center"/>
    </xf>
    <xf numFmtId="0" fontId="31" fillId="33" borderId="13" xfId="1" applyFont="1" applyFill="1" applyBorder="1" applyAlignment="1">
      <alignment vertical="center"/>
    </xf>
    <xf numFmtId="0" fontId="31" fillId="33" borderId="30" xfId="1" applyFont="1" applyFill="1" applyBorder="1" applyAlignment="1">
      <alignment vertical="center" wrapText="1"/>
    </xf>
    <xf numFmtId="0" fontId="31" fillId="33" borderId="17" xfId="1" applyFont="1" applyFill="1" applyBorder="1" applyAlignment="1">
      <alignment vertical="center"/>
    </xf>
    <xf numFmtId="0" fontId="31" fillId="33" borderId="18" xfId="1" applyFont="1" applyFill="1" applyBorder="1" applyAlignment="1">
      <alignment vertical="center"/>
    </xf>
    <xf numFmtId="0" fontId="31" fillId="33" borderId="13" xfId="1" applyFont="1" applyFill="1" applyBorder="1" applyAlignment="1">
      <alignment vertical="center" wrapText="1"/>
    </xf>
    <xf numFmtId="0" fontId="31" fillId="33" borderId="30" xfId="1" applyFont="1" applyFill="1" applyBorder="1" applyAlignment="1">
      <alignment vertical="center"/>
    </xf>
    <xf numFmtId="0" fontId="33" fillId="0" borderId="13" xfId="4" applyFont="1" applyFill="1" applyBorder="1" applyAlignment="1">
      <alignment horizontal="center" vertical="center"/>
    </xf>
    <xf numFmtId="1" fontId="31" fillId="0" borderId="13" xfId="1" applyNumberFormat="1" applyFont="1" applyFill="1" applyBorder="1" applyAlignment="1">
      <alignment vertical="center"/>
    </xf>
    <xf numFmtId="0" fontId="33" fillId="33" borderId="13" xfId="4" applyFont="1" applyFill="1" applyBorder="1" applyAlignment="1">
      <alignment vertical="center"/>
    </xf>
    <xf numFmtId="0" fontId="31" fillId="0" borderId="0" xfId="1" applyFont="1" applyFill="1" applyAlignment="1">
      <alignment horizontal="center" vertical="center"/>
    </xf>
    <xf numFmtId="0" fontId="26" fillId="0" borderId="13" xfId="1" applyFont="1" applyFill="1" applyBorder="1" applyAlignment="1">
      <alignment vertical="center"/>
    </xf>
    <xf numFmtId="0" fontId="26" fillId="33" borderId="13" xfId="1" applyFont="1" applyFill="1" applyBorder="1" applyAlignment="1">
      <alignment vertical="center"/>
    </xf>
    <xf numFmtId="0" fontId="31" fillId="0" borderId="30" xfId="1" applyFont="1" applyFill="1" applyBorder="1" applyAlignment="1">
      <alignment vertical="top" wrapText="1"/>
    </xf>
    <xf numFmtId="0" fontId="31" fillId="0" borderId="0" xfId="1" applyFont="1" applyFill="1" applyAlignment="1">
      <alignment vertical="center"/>
    </xf>
    <xf numFmtId="0" fontId="30" fillId="0" borderId="30" xfId="1" applyFont="1" applyFill="1" applyBorder="1" applyAlignment="1"/>
    <xf numFmtId="0" fontId="31" fillId="0" borderId="34" xfId="1" applyFont="1" applyFill="1" applyBorder="1" applyAlignment="1"/>
    <xf numFmtId="0" fontId="31" fillId="0" borderId="35" xfId="1" applyFont="1" applyFill="1" applyBorder="1" applyAlignment="1"/>
    <xf numFmtId="0" fontId="31" fillId="0" borderId="13" xfId="1" applyFont="1" applyFill="1" applyBorder="1" applyAlignment="1">
      <alignment horizontal="center"/>
    </xf>
    <xf numFmtId="0" fontId="31" fillId="0" borderId="0" xfId="1" applyFont="1" applyFill="1" applyAlignment="1"/>
    <xf numFmtId="0" fontId="33" fillId="0" borderId="18" xfId="4" applyFont="1" applyFill="1" applyBorder="1" applyAlignment="1"/>
    <xf numFmtId="0" fontId="30" fillId="0" borderId="29" xfId="1" applyFont="1" applyFill="1" applyBorder="1" applyAlignment="1"/>
    <xf numFmtId="0" fontId="31" fillId="33" borderId="30" xfId="1" applyFont="1" applyFill="1" applyBorder="1" applyAlignment="1">
      <alignment wrapText="1"/>
    </xf>
    <xf numFmtId="0" fontId="26" fillId="0" borderId="13" xfId="1" applyFont="1" applyFill="1" applyBorder="1" applyAlignment="1">
      <alignment horizontal="center"/>
    </xf>
    <xf numFmtId="0" fontId="27" fillId="0" borderId="13" xfId="0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/>
    </xf>
    <xf numFmtId="0" fontId="29" fillId="33" borderId="13" xfId="0" applyFont="1" applyFill="1" applyBorder="1" applyAlignment="1">
      <alignment horizontal="center"/>
    </xf>
    <xf numFmtId="0" fontId="30" fillId="0" borderId="17" xfId="1" applyFont="1" applyFill="1" applyBorder="1" applyAlignment="1">
      <alignment horizontal="center"/>
    </xf>
    <xf numFmtId="0" fontId="36" fillId="0" borderId="13" xfId="1" applyFont="1" applyFill="1" applyBorder="1" applyAlignment="1">
      <alignment horizontal="center"/>
    </xf>
    <xf numFmtId="0" fontId="36" fillId="0" borderId="30" xfId="1" applyFont="1" applyFill="1" applyBorder="1" applyAlignment="1">
      <alignment horizontal="center" wrapText="1"/>
    </xf>
    <xf numFmtId="0" fontId="31" fillId="0" borderId="29" xfId="1" applyFont="1" applyFill="1" applyBorder="1" applyAlignment="1">
      <alignment horizontal="center"/>
    </xf>
    <xf numFmtId="0" fontId="31" fillId="0" borderId="30" xfId="1" applyFont="1" applyFill="1" applyBorder="1" applyAlignment="1">
      <alignment horizontal="center"/>
    </xf>
    <xf numFmtId="0" fontId="30" fillId="0" borderId="13" xfId="1" applyFont="1" applyFill="1" applyBorder="1" applyAlignment="1">
      <alignment horizontal="center"/>
    </xf>
    <xf numFmtId="0" fontId="36" fillId="0" borderId="30" xfId="1" applyFont="1" applyFill="1" applyBorder="1" applyAlignment="1">
      <alignment horizontal="center"/>
    </xf>
    <xf numFmtId="0" fontId="31" fillId="33" borderId="29" xfId="1" applyFont="1" applyFill="1" applyBorder="1" applyAlignment="1">
      <alignment horizontal="center"/>
    </xf>
    <xf numFmtId="0" fontId="26" fillId="33" borderId="13" xfId="1" applyFont="1" applyFill="1" applyBorder="1" applyAlignment="1">
      <alignment horizontal="center"/>
    </xf>
    <xf numFmtId="0" fontId="30" fillId="33" borderId="13" xfId="1" applyFont="1" applyFill="1" applyBorder="1" applyAlignment="1">
      <alignment horizontal="center"/>
    </xf>
    <xf numFmtId="0" fontId="31" fillId="33" borderId="13" xfId="1" applyFont="1" applyFill="1" applyBorder="1" applyAlignment="1">
      <alignment horizontal="center"/>
    </xf>
    <xf numFmtId="0" fontId="36" fillId="33" borderId="13" xfId="1" applyFont="1" applyFill="1" applyBorder="1" applyAlignment="1">
      <alignment horizontal="center"/>
    </xf>
    <xf numFmtId="0" fontId="36" fillId="33" borderId="30" xfId="1" applyFont="1" applyFill="1" applyBorder="1" applyAlignment="1">
      <alignment horizontal="center" wrapText="1"/>
    </xf>
    <xf numFmtId="0" fontId="31" fillId="33" borderId="17" xfId="1" applyFont="1" applyFill="1" applyBorder="1" applyAlignment="1">
      <alignment horizontal="center"/>
    </xf>
    <xf numFmtId="0" fontId="27" fillId="33" borderId="26" xfId="0" applyFont="1" applyFill="1" applyBorder="1" applyAlignment="1">
      <alignment horizontal="center"/>
    </xf>
    <xf numFmtId="0" fontId="31" fillId="33" borderId="18" xfId="1" applyFont="1" applyFill="1" applyBorder="1" applyAlignment="1">
      <alignment horizontal="center"/>
    </xf>
    <xf numFmtId="0" fontId="31" fillId="0" borderId="30" xfId="1" applyFont="1" applyFill="1" applyBorder="1" applyAlignment="1">
      <alignment horizontal="center" wrapText="1"/>
    </xf>
    <xf numFmtId="0" fontId="31" fillId="0" borderId="17" xfId="1" applyFont="1" applyFill="1" applyBorder="1" applyAlignment="1">
      <alignment horizontal="center"/>
    </xf>
    <xf numFmtId="0" fontId="27" fillId="0" borderId="32" xfId="0" applyFont="1" applyFill="1" applyBorder="1" applyAlignment="1">
      <alignment horizontal="center"/>
    </xf>
    <xf numFmtId="0" fontId="31" fillId="0" borderId="13" xfId="1" applyFont="1" applyFill="1" applyBorder="1" applyAlignment="1">
      <alignment horizontal="center" wrapText="1"/>
    </xf>
    <xf numFmtId="0" fontId="31" fillId="0" borderId="18" xfId="1" applyFont="1" applyFill="1" applyBorder="1" applyAlignment="1">
      <alignment horizontal="center"/>
    </xf>
    <xf numFmtId="0" fontId="31" fillId="0" borderId="18" xfId="1" applyFont="1" applyFill="1" applyBorder="1" applyAlignment="1">
      <alignment horizontal="center" wrapText="1"/>
    </xf>
    <xf numFmtId="0" fontId="31" fillId="33" borderId="30" xfId="1" applyFont="1" applyFill="1" applyBorder="1" applyAlignment="1">
      <alignment horizontal="center"/>
    </xf>
    <xf numFmtId="1" fontId="31" fillId="0" borderId="13" xfId="1" applyNumberFormat="1" applyFont="1" applyFill="1" applyBorder="1" applyAlignment="1">
      <alignment horizontal="center"/>
    </xf>
    <xf numFmtId="0" fontId="33" fillId="33" borderId="13" xfId="4" applyFont="1" applyFill="1" applyBorder="1" applyAlignment="1">
      <alignment horizontal="center"/>
    </xf>
    <xf numFmtId="0" fontId="31" fillId="0" borderId="0" xfId="1" applyFont="1" applyFill="1" applyAlignment="1">
      <alignment horizontal="center"/>
    </xf>
    <xf numFmtId="0" fontId="32" fillId="0" borderId="18" xfId="4" applyFont="1" applyFill="1" applyBorder="1" applyAlignment="1">
      <alignment wrapText="1"/>
    </xf>
    <xf numFmtId="0" fontId="31" fillId="0" borderId="18" xfId="1" applyFont="1" applyFill="1" applyBorder="1" applyAlignment="1">
      <alignment wrapText="1"/>
    </xf>
    <xf numFmtId="0" fontId="21" fillId="0" borderId="13" xfId="1" applyFont="1" applyFill="1" applyBorder="1" applyAlignment="1">
      <alignment horizontal="center"/>
    </xf>
    <xf numFmtId="0" fontId="37" fillId="0" borderId="17" xfId="1" applyFont="1" applyFill="1" applyBorder="1" applyAlignment="1"/>
    <xf numFmtId="0" fontId="37" fillId="0" borderId="13" xfId="1" applyFont="1" applyFill="1" applyBorder="1" applyAlignment="1"/>
    <xf numFmtId="0" fontId="37" fillId="0" borderId="30" xfId="1" applyFont="1" applyFill="1" applyBorder="1" applyAlignment="1"/>
    <xf numFmtId="0" fontId="37" fillId="0" borderId="29" xfId="1" applyFont="1" applyFill="1" applyBorder="1" applyAlignment="1"/>
    <xf numFmtId="0" fontId="38" fillId="0" borderId="13" xfId="1" applyFont="1" applyFill="1" applyBorder="1"/>
    <xf numFmtId="0" fontId="37" fillId="33" borderId="29" xfId="1" applyFont="1" applyFill="1" applyBorder="1" applyAlignment="1"/>
    <xf numFmtId="0" fontId="38" fillId="33" borderId="13" xfId="1" applyFont="1" applyFill="1" applyBorder="1"/>
    <xf numFmtId="0" fontId="37" fillId="33" borderId="30" xfId="1" applyFont="1" applyFill="1" applyBorder="1" applyAlignment="1"/>
    <xf numFmtId="0" fontId="37" fillId="33" borderId="17" xfId="1" applyFont="1" applyFill="1" applyBorder="1" applyAlignment="1"/>
    <xf numFmtId="0" fontId="37" fillId="33" borderId="13" xfId="1" applyFont="1" applyFill="1" applyBorder="1" applyAlignment="1"/>
    <xf numFmtId="0" fontId="37" fillId="33" borderId="18" xfId="1" applyFont="1" applyFill="1" applyBorder="1" applyAlignment="1"/>
    <xf numFmtId="0" fontId="37" fillId="0" borderId="30" xfId="1" applyFont="1" applyFill="1" applyBorder="1" applyAlignment="1">
      <alignment wrapText="1"/>
    </xf>
    <xf numFmtId="0" fontId="37" fillId="0" borderId="18" xfId="1" applyFont="1" applyFill="1" applyBorder="1" applyAlignment="1"/>
    <xf numFmtId="0" fontId="39" fillId="0" borderId="13" xfId="4" applyFont="1" applyFill="1" applyBorder="1" applyAlignment="1">
      <alignment horizontal="center"/>
    </xf>
    <xf numFmtId="1" fontId="37" fillId="0" borderId="13" xfId="1" applyNumberFormat="1" applyFont="1" applyFill="1" applyBorder="1" applyAlignment="1"/>
    <xf numFmtId="0" fontId="39" fillId="33" borderId="13" xfId="4" applyFont="1" applyFill="1" applyBorder="1" applyAlignment="1"/>
    <xf numFmtId="0" fontId="39" fillId="0" borderId="13" xfId="4" applyFont="1" applyFill="1" applyBorder="1" applyAlignment="1"/>
    <xf numFmtId="0" fontId="37" fillId="0" borderId="0" xfId="1" applyFont="1" applyFill="1"/>
    <xf numFmtId="0" fontId="32" fillId="0" borderId="13" xfId="5" applyFont="1" applyFill="1" applyBorder="1" applyAlignment="1"/>
    <xf numFmtId="1" fontId="31" fillId="33" borderId="13" xfId="1" applyNumberFormat="1" applyFont="1" applyFill="1" applyBorder="1" applyAlignment="1"/>
    <xf numFmtId="0" fontId="33" fillId="0" borderId="13" xfId="4" applyFont="1" applyFill="1" applyBorder="1" applyAlignment="1">
      <alignment horizontal="center" vertical="center" wrapText="1"/>
    </xf>
    <xf numFmtId="0" fontId="33" fillId="33" borderId="13" xfId="4" applyFont="1" applyFill="1" applyBorder="1" applyAlignment="1">
      <alignment vertical="center" wrapText="1"/>
    </xf>
    <xf numFmtId="0" fontId="33" fillId="0" borderId="13" xfId="4" applyFont="1" applyFill="1" applyBorder="1" applyAlignment="1">
      <alignment vertical="center" wrapText="1"/>
    </xf>
    <xf numFmtId="0" fontId="32" fillId="0" borderId="13" xfId="4" applyFont="1" applyFill="1" applyBorder="1" applyAlignment="1"/>
    <xf numFmtId="0" fontId="30" fillId="0" borderId="17" xfId="1" applyFont="1" applyFill="1" applyBorder="1" applyAlignment="1">
      <alignment vertical="center"/>
    </xf>
    <xf numFmtId="0" fontId="30" fillId="33" borderId="13" xfId="1" applyFont="1" applyFill="1" applyBorder="1" applyAlignment="1">
      <alignment vertical="center"/>
    </xf>
    <xf numFmtId="0" fontId="40" fillId="0" borderId="13" xfId="1" applyFont="1" applyFill="1" applyBorder="1" applyAlignment="1">
      <alignment horizontal="center"/>
    </xf>
    <xf numFmtId="0" fontId="40" fillId="0" borderId="13" xfId="1" applyFont="1" applyFill="1" applyBorder="1" applyAlignment="1">
      <alignment horizontal="right"/>
    </xf>
    <xf numFmtId="0" fontId="41" fillId="0" borderId="13" xfId="1" applyFont="1" applyFill="1" applyBorder="1"/>
    <xf numFmtId="0" fontId="30" fillId="33" borderId="29" xfId="1" applyFont="1" applyFill="1" applyBorder="1" applyAlignment="1"/>
    <xf numFmtId="0" fontId="41" fillId="33" borderId="13" xfId="1" applyFont="1" applyFill="1" applyBorder="1"/>
    <xf numFmtId="0" fontId="30" fillId="33" borderId="30" xfId="1" applyFont="1" applyFill="1" applyBorder="1" applyAlignment="1">
      <alignment wrapText="1"/>
    </xf>
    <xf numFmtId="0" fontId="30" fillId="33" borderId="17" xfId="1" applyFont="1" applyFill="1" applyBorder="1" applyAlignment="1"/>
    <xf numFmtId="0" fontId="30" fillId="33" borderId="18" xfId="1" applyFont="1" applyFill="1" applyBorder="1" applyAlignment="1"/>
    <xf numFmtId="0" fontId="30" fillId="0" borderId="30" xfId="1" applyFont="1" applyFill="1" applyBorder="1" applyAlignment="1">
      <alignment wrapText="1"/>
    </xf>
    <xf numFmtId="0" fontId="30" fillId="33" borderId="13" xfId="1" applyFont="1" applyFill="1" applyBorder="1" applyAlignment="1">
      <alignment wrapText="1"/>
    </xf>
    <xf numFmtId="0" fontId="30" fillId="0" borderId="18" xfId="1" applyFont="1" applyFill="1" applyBorder="1" applyAlignment="1"/>
    <xf numFmtId="0" fontId="30" fillId="0" borderId="18" xfId="1" applyFont="1" applyFill="1" applyBorder="1" applyAlignment="1">
      <alignment wrapText="1"/>
    </xf>
    <xf numFmtId="0" fontId="30" fillId="33" borderId="30" xfId="1" applyFont="1" applyFill="1" applyBorder="1" applyAlignment="1"/>
    <xf numFmtId="0" fontId="42" fillId="0" borderId="13" xfId="4" applyFont="1" applyFill="1" applyBorder="1" applyAlignment="1">
      <alignment horizontal="center"/>
    </xf>
    <xf numFmtId="1" fontId="30" fillId="0" borderId="13" xfId="1" applyNumberFormat="1" applyFont="1" applyFill="1" applyBorder="1" applyAlignment="1"/>
    <xf numFmtId="0" fontId="42" fillId="33" borderId="13" xfId="4" applyFont="1" applyFill="1" applyBorder="1" applyAlignment="1"/>
    <xf numFmtId="0" fontId="42" fillId="0" borderId="13" xfId="4" applyFont="1" applyFill="1" applyBorder="1" applyAlignment="1"/>
    <xf numFmtId="0" fontId="30" fillId="0" borderId="0" xfId="1" applyFont="1" applyFill="1"/>
    <xf numFmtId="0" fontId="27" fillId="33" borderId="36" xfId="0" applyFont="1" applyFill="1" applyBorder="1" applyAlignment="1">
      <alignment horizontal="right" vertical="center"/>
    </xf>
    <xf numFmtId="0" fontId="43" fillId="34" borderId="13" xfId="4" applyFont="1" applyFill="1" applyBorder="1" applyAlignment="1">
      <alignment horizontal="center"/>
    </xf>
    <xf numFmtId="0" fontId="43" fillId="34" borderId="13" xfId="4" applyFont="1" applyFill="1" applyBorder="1" applyAlignment="1">
      <alignment horizontal="right"/>
    </xf>
    <xf numFmtId="0" fontId="43" fillId="34" borderId="17" xfId="4" applyFont="1" applyFill="1" applyBorder="1" applyAlignment="1">
      <alignment horizontal="right"/>
    </xf>
    <xf numFmtId="0" fontId="43" fillId="34" borderId="13" xfId="4" applyFont="1" applyFill="1" applyBorder="1"/>
    <xf numFmtId="0" fontId="32" fillId="34" borderId="13" xfId="4" applyFont="1" applyFill="1" applyBorder="1"/>
    <xf numFmtId="0" fontId="43" fillId="34" borderId="30" xfId="4" applyFont="1" applyFill="1" applyBorder="1"/>
    <xf numFmtId="0" fontId="43" fillId="34" borderId="29" xfId="4" applyFont="1" applyFill="1" applyBorder="1"/>
    <xf numFmtId="0" fontId="43" fillId="34" borderId="17" xfId="4" applyFont="1" applyFill="1" applyBorder="1"/>
    <xf numFmtId="0" fontId="32" fillId="34" borderId="13" xfId="4" applyFont="1" applyFill="1" applyBorder="1" applyAlignment="1">
      <alignment horizontal="right"/>
    </xf>
    <xf numFmtId="0" fontId="43" fillId="34" borderId="18" xfId="4" applyFont="1" applyFill="1" applyBorder="1"/>
    <xf numFmtId="0" fontId="31" fillId="34" borderId="13" xfId="1" applyFont="1" applyFill="1" applyBorder="1" applyAlignment="1"/>
    <xf numFmtId="0" fontId="43" fillId="34" borderId="13" xfId="4" applyFont="1" applyFill="1" applyBorder="1" applyAlignment="1">
      <alignment horizontal="center"/>
    </xf>
    <xf numFmtId="0" fontId="43" fillId="34" borderId="0" xfId="4" applyFont="1" applyFill="1"/>
    <xf numFmtId="0" fontId="43" fillId="33" borderId="37" xfId="4" applyFont="1" applyFill="1" applyBorder="1" applyAlignment="1">
      <alignment horizontal="center"/>
    </xf>
    <xf numFmtId="0" fontId="43" fillId="33" borderId="37" xfId="4" applyFont="1" applyFill="1" applyBorder="1" applyAlignment="1">
      <alignment horizontal="center"/>
    </xf>
    <xf numFmtId="0" fontId="43" fillId="33" borderId="37" xfId="4" applyFont="1" applyFill="1" applyBorder="1" applyAlignment="1">
      <alignment horizontal="right"/>
    </xf>
    <xf numFmtId="0" fontId="32" fillId="33" borderId="38" xfId="4" applyFont="1" applyFill="1" applyBorder="1" applyAlignment="1">
      <alignment horizontal="right"/>
    </xf>
    <xf numFmtId="0" fontId="32" fillId="33" borderId="37" xfId="4" applyFont="1" applyFill="1" applyBorder="1"/>
    <xf numFmtId="0" fontId="32" fillId="33" borderId="39" xfId="4" applyFont="1" applyFill="1" applyBorder="1"/>
    <xf numFmtId="0" fontId="32" fillId="33" borderId="40" xfId="4" applyFont="1" applyFill="1" applyBorder="1"/>
    <xf numFmtId="0" fontId="32" fillId="33" borderId="38" xfId="4" applyFont="1" applyFill="1" applyBorder="1"/>
    <xf numFmtId="0" fontId="32" fillId="33" borderId="41" xfId="4" applyFont="1" applyFill="1" applyBorder="1"/>
    <xf numFmtId="0" fontId="32" fillId="33" borderId="37" xfId="4" applyFont="1" applyFill="1" applyBorder="1" applyAlignment="1">
      <alignment horizontal="center"/>
    </xf>
    <xf numFmtId="0" fontId="43" fillId="33" borderId="40" xfId="4" applyFont="1" applyFill="1" applyBorder="1"/>
    <xf numFmtId="0" fontId="43" fillId="33" borderId="37" xfId="4" applyFont="1" applyFill="1" applyBorder="1"/>
    <xf numFmtId="0" fontId="43" fillId="33" borderId="38" xfId="4" applyFont="1" applyFill="1" applyBorder="1"/>
    <xf numFmtId="0" fontId="43" fillId="33" borderId="39" xfId="4" applyFont="1" applyFill="1" applyBorder="1"/>
    <xf numFmtId="0" fontId="32" fillId="33" borderId="0" xfId="4" applyFont="1" applyFill="1"/>
    <xf numFmtId="0" fontId="43" fillId="35" borderId="13" xfId="4" applyFont="1" applyFill="1" applyBorder="1" applyAlignment="1">
      <alignment horizontal="center"/>
    </xf>
    <xf numFmtId="0" fontId="43" fillId="35" borderId="13" xfId="4" applyFont="1" applyFill="1" applyBorder="1" applyAlignment="1">
      <alignment horizontal="center"/>
    </xf>
    <xf numFmtId="0" fontId="43" fillId="35" borderId="13" xfId="4" applyFont="1" applyFill="1" applyBorder="1" applyAlignment="1">
      <alignment horizontal="right"/>
    </xf>
    <xf numFmtId="0" fontId="32" fillId="35" borderId="13" xfId="4" applyFont="1" applyFill="1" applyBorder="1" applyAlignment="1">
      <alignment horizontal="right"/>
    </xf>
    <xf numFmtId="0" fontId="32" fillId="35" borderId="13" xfId="4" applyFont="1" applyFill="1" applyBorder="1"/>
    <xf numFmtId="0" fontId="43" fillId="35" borderId="13" xfId="4" applyFont="1" applyFill="1" applyBorder="1"/>
    <xf numFmtId="0" fontId="32" fillId="35" borderId="13" xfId="4" applyFont="1" applyFill="1" applyBorder="1" applyAlignment="1">
      <alignment horizontal="center"/>
    </xf>
    <xf numFmtId="0" fontId="44" fillId="0" borderId="13" xfId="0" applyFont="1" applyBorder="1" applyAlignment="1">
      <alignment vertical="center" wrapText="1"/>
    </xf>
    <xf numFmtId="0" fontId="44" fillId="0" borderId="13" xfId="0" applyFont="1" applyBorder="1" applyAlignment="1">
      <alignment horizontal="left" vertical="center" wrapText="1"/>
    </xf>
    <xf numFmtId="0" fontId="32" fillId="0" borderId="13" xfId="4" applyBorder="1"/>
    <xf numFmtId="0" fontId="32" fillId="0" borderId="13" xfId="4" applyBorder="1" applyAlignment="1">
      <alignment horizontal="right"/>
    </xf>
    <xf numFmtId="0" fontId="32" fillId="0" borderId="13" xfId="4" applyFill="1" applyBorder="1"/>
    <xf numFmtId="0" fontId="32" fillId="33" borderId="13" xfId="4" applyFill="1" applyBorder="1"/>
    <xf numFmtId="0" fontId="32" fillId="0" borderId="0" xfId="4"/>
    <xf numFmtId="0" fontId="44" fillId="0" borderId="13" xfId="0" applyFont="1" applyBorder="1"/>
    <xf numFmtId="0" fontId="44" fillId="0" borderId="13" xfId="0" applyFont="1" applyBorder="1" applyAlignment="1">
      <alignment horizontal="center"/>
    </xf>
    <xf numFmtId="0" fontId="45" fillId="36" borderId="13" xfId="0" applyFont="1" applyFill="1" applyBorder="1" applyAlignment="1">
      <alignment horizontal="center"/>
    </xf>
    <xf numFmtId="0" fontId="32" fillId="36" borderId="13" xfId="4" applyFill="1" applyBorder="1"/>
    <xf numFmtId="0" fontId="32" fillId="36" borderId="13" xfId="4" applyFill="1" applyBorder="1" applyAlignment="1">
      <alignment horizontal="right"/>
    </xf>
    <xf numFmtId="0" fontId="31" fillId="36" borderId="13" xfId="1" applyFont="1" applyFill="1" applyBorder="1" applyAlignment="1"/>
    <xf numFmtId="0" fontId="32" fillId="36" borderId="0" xfId="4" applyFill="1"/>
    <xf numFmtId="0" fontId="45" fillId="34" borderId="13" xfId="0" applyFont="1" applyFill="1" applyBorder="1" applyAlignment="1">
      <alignment horizontal="center"/>
    </xf>
    <xf numFmtId="0" fontId="32" fillId="34" borderId="13" xfId="4" applyFill="1" applyBorder="1"/>
    <xf numFmtId="0" fontId="32" fillId="34" borderId="13" xfId="4" applyFill="1" applyBorder="1" applyAlignment="1">
      <alignment horizontal="right"/>
    </xf>
    <xf numFmtId="0" fontId="32" fillId="34" borderId="0" xfId="4" applyFill="1"/>
    <xf numFmtId="0" fontId="45" fillId="37" borderId="13" xfId="0" applyFont="1" applyFill="1" applyBorder="1" applyAlignment="1">
      <alignment horizontal="center"/>
    </xf>
    <xf numFmtId="0" fontId="32" fillId="37" borderId="13" xfId="4" applyFill="1" applyBorder="1"/>
    <xf numFmtId="0" fontId="32" fillId="37" borderId="13" xfId="4" applyFill="1" applyBorder="1" applyAlignment="1">
      <alignment horizontal="right"/>
    </xf>
    <xf numFmtId="0" fontId="32" fillId="37" borderId="0" xfId="4" applyFill="1"/>
    <xf numFmtId="0" fontId="32" fillId="0" borderId="0" xfId="4" applyAlignment="1">
      <alignment horizontal="right"/>
    </xf>
    <xf numFmtId="0" fontId="32" fillId="33" borderId="0" xfId="4" applyFill="1"/>
  </cellXfs>
  <cellStyles count="1438">
    <cellStyle name="20% - Accent1 10" xfId="6"/>
    <cellStyle name="20% - Accent1 10 2" xfId="7"/>
    <cellStyle name="20% - Accent1 11" xfId="8"/>
    <cellStyle name="20% - Accent1 11 2" xfId="9"/>
    <cellStyle name="20% - Accent1 12" xfId="10"/>
    <cellStyle name="20% - Accent1 2" xfId="11"/>
    <cellStyle name="20% - Accent1 2 2" xfId="12"/>
    <cellStyle name="20% - Accent1 3" xfId="13"/>
    <cellStyle name="20% - Accent1 3 2" xfId="14"/>
    <cellStyle name="20% - Accent1 4" xfId="15"/>
    <cellStyle name="20% - Accent1 4 2" xfId="16"/>
    <cellStyle name="20% - Accent1 5" xfId="17"/>
    <cellStyle name="20% - Accent1 5 2" xfId="18"/>
    <cellStyle name="20% - Accent1 6" xfId="19"/>
    <cellStyle name="20% - Accent1 6 2" xfId="20"/>
    <cellStyle name="20% - Accent1 7" xfId="21"/>
    <cellStyle name="20% - Accent1 7 2" xfId="22"/>
    <cellStyle name="20% - Accent1 8" xfId="23"/>
    <cellStyle name="20% - Accent1 8 2" xfId="24"/>
    <cellStyle name="20% - Accent1 9" xfId="25"/>
    <cellStyle name="20% - Accent1 9 2" xfId="26"/>
    <cellStyle name="20% - Accent2 10" xfId="27"/>
    <cellStyle name="20% - Accent2 10 2" xfId="28"/>
    <cellStyle name="20% - Accent2 11" xfId="29"/>
    <cellStyle name="20% - Accent2 11 2" xfId="30"/>
    <cellStyle name="20% - Accent2 12" xfId="31"/>
    <cellStyle name="20% - Accent2 2" xfId="32"/>
    <cellStyle name="20% - Accent2 2 2" xfId="33"/>
    <cellStyle name="20% - Accent2 3" xfId="34"/>
    <cellStyle name="20% - Accent2 3 2" xfId="35"/>
    <cellStyle name="20% - Accent2 4" xfId="36"/>
    <cellStyle name="20% - Accent2 4 2" xfId="37"/>
    <cellStyle name="20% - Accent2 5" xfId="38"/>
    <cellStyle name="20% - Accent2 5 2" xfId="39"/>
    <cellStyle name="20% - Accent2 6" xfId="40"/>
    <cellStyle name="20% - Accent2 6 2" xfId="41"/>
    <cellStyle name="20% - Accent2 7" xfId="42"/>
    <cellStyle name="20% - Accent2 7 2" xfId="43"/>
    <cellStyle name="20% - Accent2 8" xfId="44"/>
    <cellStyle name="20% - Accent2 8 2" xfId="45"/>
    <cellStyle name="20% - Accent2 9" xfId="46"/>
    <cellStyle name="20% - Accent2 9 2" xfId="47"/>
    <cellStyle name="20% - Accent3 10" xfId="48"/>
    <cellStyle name="20% - Accent3 10 2" xfId="49"/>
    <cellStyle name="20% - Accent3 11" xfId="50"/>
    <cellStyle name="20% - Accent3 11 2" xfId="51"/>
    <cellStyle name="20% - Accent3 12" xfId="52"/>
    <cellStyle name="20% - Accent3 2" xfId="53"/>
    <cellStyle name="20% - Accent3 2 2" xfId="54"/>
    <cellStyle name="20% - Accent3 3" xfId="55"/>
    <cellStyle name="20% - Accent3 3 2" xfId="56"/>
    <cellStyle name="20% - Accent3 4" xfId="57"/>
    <cellStyle name="20% - Accent3 4 2" xfId="58"/>
    <cellStyle name="20% - Accent3 5" xfId="59"/>
    <cellStyle name="20% - Accent3 5 2" xfId="60"/>
    <cellStyle name="20% - Accent3 6" xfId="61"/>
    <cellStyle name="20% - Accent3 6 2" xfId="62"/>
    <cellStyle name="20% - Accent3 7" xfId="63"/>
    <cellStyle name="20% - Accent3 7 2" xfId="64"/>
    <cellStyle name="20% - Accent3 8" xfId="65"/>
    <cellStyle name="20% - Accent3 8 2" xfId="66"/>
    <cellStyle name="20% - Accent3 9" xfId="67"/>
    <cellStyle name="20% - Accent3 9 2" xfId="68"/>
    <cellStyle name="20% - Accent4 10" xfId="69"/>
    <cellStyle name="20% - Accent4 10 2" xfId="70"/>
    <cellStyle name="20% - Accent4 11" xfId="71"/>
    <cellStyle name="20% - Accent4 11 2" xfId="72"/>
    <cellStyle name="20% - Accent4 12" xfId="73"/>
    <cellStyle name="20% - Accent4 2" xfId="74"/>
    <cellStyle name="20% - Accent4 2 2" xfId="75"/>
    <cellStyle name="20% - Accent4 3" xfId="76"/>
    <cellStyle name="20% - Accent4 3 2" xfId="77"/>
    <cellStyle name="20% - Accent4 4" xfId="78"/>
    <cellStyle name="20% - Accent4 4 2" xfId="79"/>
    <cellStyle name="20% - Accent4 5" xfId="80"/>
    <cellStyle name="20% - Accent4 5 2" xfId="81"/>
    <cellStyle name="20% - Accent4 6" xfId="82"/>
    <cellStyle name="20% - Accent4 6 2" xfId="83"/>
    <cellStyle name="20% - Accent4 7" xfId="84"/>
    <cellStyle name="20% - Accent4 7 2" xfId="85"/>
    <cellStyle name="20% - Accent4 8" xfId="86"/>
    <cellStyle name="20% - Accent4 8 2" xfId="87"/>
    <cellStyle name="20% - Accent4 9" xfId="88"/>
    <cellStyle name="20% - Accent4 9 2" xfId="89"/>
    <cellStyle name="20% - Accent5 10" xfId="90"/>
    <cellStyle name="20% - Accent5 10 2" xfId="91"/>
    <cellStyle name="20% - Accent5 11" xfId="92"/>
    <cellStyle name="20% - Accent5 11 2" xfId="93"/>
    <cellStyle name="20% - Accent5 12" xfId="94"/>
    <cellStyle name="20% - Accent5 2" xfId="95"/>
    <cellStyle name="20% - Accent5 2 2" xfId="96"/>
    <cellStyle name="20% - Accent5 3" xfId="97"/>
    <cellStyle name="20% - Accent5 3 2" xfId="98"/>
    <cellStyle name="20% - Accent5 4" xfId="99"/>
    <cellStyle name="20% - Accent5 4 2" xfId="100"/>
    <cellStyle name="20% - Accent5 5" xfId="101"/>
    <cellStyle name="20% - Accent5 5 2" xfId="102"/>
    <cellStyle name="20% - Accent5 6" xfId="103"/>
    <cellStyle name="20% - Accent5 6 2" xfId="104"/>
    <cellStyle name="20% - Accent5 7" xfId="105"/>
    <cellStyle name="20% - Accent5 7 2" xfId="106"/>
    <cellStyle name="20% - Accent5 8" xfId="107"/>
    <cellStyle name="20% - Accent5 8 2" xfId="108"/>
    <cellStyle name="20% - Accent5 9" xfId="109"/>
    <cellStyle name="20% - Accent5 9 2" xfId="110"/>
    <cellStyle name="20% - Accent6 10" xfId="111"/>
    <cellStyle name="20% - Accent6 10 2" xfId="112"/>
    <cellStyle name="20% - Accent6 11" xfId="113"/>
    <cellStyle name="20% - Accent6 11 2" xfId="114"/>
    <cellStyle name="20% - Accent6 12" xfId="115"/>
    <cellStyle name="20% - Accent6 2" xfId="116"/>
    <cellStyle name="20% - Accent6 2 2" xfId="117"/>
    <cellStyle name="20% - Accent6 3" xfId="118"/>
    <cellStyle name="20% - Accent6 3 2" xfId="119"/>
    <cellStyle name="20% - Accent6 4" xfId="120"/>
    <cellStyle name="20% - Accent6 4 2" xfId="121"/>
    <cellStyle name="20% - Accent6 5" xfId="122"/>
    <cellStyle name="20% - Accent6 5 2" xfId="123"/>
    <cellStyle name="20% - Accent6 6" xfId="124"/>
    <cellStyle name="20% - Accent6 6 2" xfId="125"/>
    <cellStyle name="20% - Accent6 7" xfId="126"/>
    <cellStyle name="20% - Accent6 7 2" xfId="127"/>
    <cellStyle name="20% - Accent6 8" xfId="128"/>
    <cellStyle name="20% - Accent6 8 2" xfId="129"/>
    <cellStyle name="20% - Accent6 9" xfId="130"/>
    <cellStyle name="20% - Accent6 9 2" xfId="131"/>
    <cellStyle name="40% - Accent1 10" xfId="132"/>
    <cellStyle name="40% - Accent1 10 2" xfId="133"/>
    <cellStyle name="40% - Accent1 11" xfId="134"/>
    <cellStyle name="40% - Accent1 11 2" xfId="135"/>
    <cellStyle name="40% - Accent1 12" xfId="136"/>
    <cellStyle name="40% - Accent1 2" xfId="137"/>
    <cellStyle name="40% - Accent1 2 2" xfId="138"/>
    <cellStyle name="40% - Accent1 3" xfId="139"/>
    <cellStyle name="40% - Accent1 3 2" xfId="140"/>
    <cellStyle name="40% - Accent1 4" xfId="141"/>
    <cellStyle name="40% - Accent1 4 2" xfId="142"/>
    <cellStyle name="40% - Accent1 5" xfId="143"/>
    <cellStyle name="40% - Accent1 5 2" xfId="144"/>
    <cellStyle name="40% - Accent1 6" xfId="145"/>
    <cellStyle name="40% - Accent1 6 2" xfId="146"/>
    <cellStyle name="40% - Accent1 7" xfId="147"/>
    <cellStyle name="40% - Accent1 7 2" xfId="148"/>
    <cellStyle name="40% - Accent1 8" xfId="149"/>
    <cellStyle name="40% - Accent1 8 2" xfId="150"/>
    <cellStyle name="40% - Accent1 9" xfId="151"/>
    <cellStyle name="40% - Accent1 9 2" xfId="152"/>
    <cellStyle name="40% - Accent2 10" xfId="153"/>
    <cellStyle name="40% - Accent2 10 2" xfId="154"/>
    <cellStyle name="40% - Accent2 11" xfId="155"/>
    <cellStyle name="40% - Accent2 11 2" xfId="156"/>
    <cellStyle name="40% - Accent2 12" xfId="157"/>
    <cellStyle name="40% - Accent2 2" xfId="158"/>
    <cellStyle name="40% - Accent2 2 2" xfId="159"/>
    <cellStyle name="40% - Accent2 3" xfId="160"/>
    <cellStyle name="40% - Accent2 3 2" xfId="161"/>
    <cellStyle name="40% - Accent2 4" xfId="162"/>
    <cellStyle name="40% - Accent2 4 2" xfId="163"/>
    <cellStyle name="40% - Accent2 5" xfId="164"/>
    <cellStyle name="40% - Accent2 5 2" xfId="165"/>
    <cellStyle name="40% - Accent2 6" xfId="166"/>
    <cellStyle name="40% - Accent2 6 2" xfId="167"/>
    <cellStyle name="40% - Accent2 7" xfId="168"/>
    <cellStyle name="40% - Accent2 7 2" xfId="169"/>
    <cellStyle name="40% - Accent2 8" xfId="170"/>
    <cellStyle name="40% - Accent2 8 2" xfId="171"/>
    <cellStyle name="40% - Accent2 9" xfId="172"/>
    <cellStyle name="40% - Accent2 9 2" xfId="173"/>
    <cellStyle name="40% - Accent3 10" xfId="174"/>
    <cellStyle name="40% - Accent3 10 2" xfId="175"/>
    <cellStyle name="40% - Accent3 11" xfId="176"/>
    <cellStyle name="40% - Accent3 11 2" xfId="177"/>
    <cellStyle name="40% - Accent3 12" xfId="178"/>
    <cellStyle name="40% - Accent3 2" xfId="179"/>
    <cellStyle name="40% - Accent3 2 2" xfId="180"/>
    <cellStyle name="40% - Accent3 3" xfId="181"/>
    <cellStyle name="40% - Accent3 3 2" xfId="182"/>
    <cellStyle name="40% - Accent3 4" xfId="183"/>
    <cellStyle name="40% - Accent3 4 2" xfId="184"/>
    <cellStyle name="40% - Accent3 5" xfId="185"/>
    <cellStyle name="40% - Accent3 5 2" xfId="186"/>
    <cellStyle name="40% - Accent3 6" xfId="187"/>
    <cellStyle name="40% - Accent3 6 2" xfId="188"/>
    <cellStyle name="40% - Accent3 7" xfId="189"/>
    <cellStyle name="40% - Accent3 7 2" xfId="190"/>
    <cellStyle name="40% - Accent3 8" xfId="191"/>
    <cellStyle name="40% - Accent3 8 2" xfId="192"/>
    <cellStyle name="40% - Accent3 9" xfId="193"/>
    <cellStyle name="40% - Accent3 9 2" xfId="194"/>
    <cellStyle name="40% - Accent4 10" xfId="195"/>
    <cellStyle name="40% - Accent4 10 2" xfId="196"/>
    <cellStyle name="40% - Accent4 11" xfId="197"/>
    <cellStyle name="40% - Accent4 11 2" xfId="198"/>
    <cellStyle name="40% - Accent4 12" xfId="199"/>
    <cellStyle name="40% - Accent4 2" xfId="200"/>
    <cellStyle name="40% - Accent4 2 2" xfId="201"/>
    <cellStyle name="40% - Accent4 3" xfId="202"/>
    <cellStyle name="40% - Accent4 3 2" xfId="203"/>
    <cellStyle name="40% - Accent4 4" xfId="204"/>
    <cellStyle name="40% - Accent4 4 2" xfId="205"/>
    <cellStyle name="40% - Accent4 5" xfId="206"/>
    <cellStyle name="40% - Accent4 5 2" xfId="207"/>
    <cellStyle name="40% - Accent4 6" xfId="208"/>
    <cellStyle name="40% - Accent4 6 2" xfId="209"/>
    <cellStyle name="40% - Accent4 7" xfId="210"/>
    <cellStyle name="40% - Accent4 7 2" xfId="211"/>
    <cellStyle name="40% - Accent4 8" xfId="212"/>
    <cellStyle name="40% - Accent4 8 2" xfId="213"/>
    <cellStyle name="40% - Accent4 9" xfId="214"/>
    <cellStyle name="40% - Accent4 9 2" xfId="215"/>
    <cellStyle name="40% - Accent5 10" xfId="216"/>
    <cellStyle name="40% - Accent5 10 2" xfId="217"/>
    <cellStyle name="40% - Accent5 11" xfId="218"/>
    <cellStyle name="40% - Accent5 11 2" xfId="219"/>
    <cellStyle name="40% - Accent5 12" xfId="220"/>
    <cellStyle name="40% - Accent5 2" xfId="221"/>
    <cellStyle name="40% - Accent5 2 2" xfId="222"/>
    <cellStyle name="40% - Accent5 3" xfId="223"/>
    <cellStyle name="40% - Accent5 3 2" xfId="224"/>
    <cellStyle name="40% - Accent5 4" xfId="225"/>
    <cellStyle name="40% - Accent5 4 2" xfId="226"/>
    <cellStyle name="40% - Accent5 5" xfId="227"/>
    <cellStyle name="40% - Accent5 5 2" xfId="228"/>
    <cellStyle name="40% - Accent5 6" xfId="229"/>
    <cellStyle name="40% - Accent5 6 2" xfId="230"/>
    <cellStyle name="40% - Accent5 7" xfId="231"/>
    <cellStyle name="40% - Accent5 7 2" xfId="232"/>
    <cellStyle name="40% - Accent5 8" xfId="233"/>
    <cellStyle name="40% - Accent5 8 2" xfId="234"/>
    <cellStyle name="40% - Accent5 9" xfId="235"/>
    <cellStyle name="40% - Accent5 9 2" xfId="236"/>
    <cellStyle name="40% - Accent6 10" xfId="237"/>
    <cellStyle name="40% - Accent6 10 2" xfId="238"/>
    <cellStyle name="40% - Accent6 11" xfId="239"/>
    <cellStyle name="40% - Accent6 11 2" xfId="240"/>
    <cellStyle name="40% - Accent6 12" xfId="241"/>
    <cellStyle name="40% - Accent6 2" xfId="242"/>
    <cellStyle name="40% - Accent6 2 2" xfId="243"/>
    <cellStyle name="40% - Accent6 3" xfId="244"/>
    <cellStyle name="40% - Accent6 3 2" xfId="245"/>
    <cellStyle name="40% - Accent6 4" xfId="246"/>
    <cellStyle name="40% - Accent6 4 2" xfId="247"/>
    <cellStyle name="40% - Accent6 5" xfId="248"/>
    <cellStyle name="40% - Accent6 5 2" xfId="249"/>
    <cellStyle name="40% - Accent6 6" xfId="250"/>
    <cellStyle name="40% - Accent6 6 2" xfId="251"/>
    <cellStyle name="40% - Accent6 7" xfId="252"/>
    <cellStyle name="40% - Accent6 7 2" xfId="253"/>
    <cellStyle name="40% - Accent6 8" xfId="254"/>
    <cellStyle name="40% - Accent6 8 2" xfId="255"/>
    <cellStyle name="40% - Accent6 9" xfId="256"/>
    <cellStyle name="40% - Accent6 9 2" xfId="257"/>
    <cellStyle name="60% - Accent1 10" xfId="258"/>
    <cellStyle name="60% - Accent1 11" xfId="259"/>
    <cellStyle name="60% - Accent1 12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2" xfId="272"/>
    <cellStyle name="60% - Accent2 3" xfId="273"/>
    <cellStyle name="60% - Accent2 4" xfId="274"/>
    <cellStyle name="60% - Accent2 5" xfId="275"/>
    <cellStyle name="60% - Accent2 6" xfId="276"/>
    <cellStyle name="60% - Accent2 7" xfId="277"/>
    <cellStyle name="60% - Accent2 8" xfId="278"/>
    <cellStyle name="60% - Accent2 9" xfId="279"/>
    <cellStyle name="60% - Accent3 10" xfId="280"/>
    <cellStyle name="60% - Accent3 11" xfId="281"/>
    <cellStyle name="60% - Accent3 12" xfId="282"/>
    <cellStyle name="60% - Accent3 2" xfId="283"/>
    <cellStyle name="60% - Accent3 3" xfId="284"/>
    <cellStyle name="60% - Accent3 4" xfId="285"/>
    <cellStyle name="60% - Accent3 5" xfId="286"/>
    <cellStyle name="60% - Accent3 6" xfId="287"/>
    <cellStyle name="60% - Accent3 7" xfId="288"/>
    <cellStyle name="60% - Accent3 8" xfId="289"/>
    <cellStyle name="60% - Accent3 9" xfId="290"/>
    <cellStyle name="60% - Accent4 10" xfId="291"/>
    <cellStyle name="60% - Accent4 11" xfId="292"/>
    <cellStyle name="60% - Accent4 12" xfId="293"/>
    <cellStyle name="60% - Accent4 2" xfId="294"/>
    <cellStyle name="60% - Accent4 3" xfId="295"/>
    <cellStyle name="60% - Accent4 4" xfId="296"/>
    <cellStyle name="60% - Accent4 5" xfId="297"/>
    <cellStyle name="60% - Accent4 6" xfId="298"/>
    <cellStyle name="60% - Accent4 7" xfId="299"/>
    <cellStyle name="60% - Accent4 8" xfId="300"/>
    <cellStyle name="60% - Accent4 9" xfId="301"/>
    <cellStyle name="60% - Accent5 10" xfId="302"/>
    <cellStyle name="60% - Accent5 11" xfId="303"/>
    <cellStyle name="60% - Accent5 12" xfId="304"/>
    <cellStyle name="60% - Accent5 2" xfId="305"/>
    <cellStyle name="60% - Accent5 3" xfId="306"/>
    <cellStyle name="60% - Accent5 4" xfId="307"/>
    <cellStyle name="60% - Accent5 5" xfId="308"/>
    <cellStyle name="60% - Accent5 6" xfId="309"/>
    <cellStyle name="60% - Accent5 7" xfId="310"/>
    <cellStyle name="60% - Accent5 8" xfId="311"/>
    <cellStyle name="60% - Accent5 9" xfId="312"/>
    <cellStyle name="60% - Accent6 10" xfId="313"/>
    <cellStyle name="60% - Accent6 11" xfId="314"/>
    <cellStyle name="60% - Accent6 12" xfId="315"/>
    <cellStyle name="60% - Accent6 2" xfId="316"/>
    <cellStyle name="60% - Accent6 3" xfId="317"/>
    <cellStyle name="60% - Accent6 4" xfId="318"/>
    <cellStyle name="60% - Accent6 5" xfId="319"/>
    <cellStyle name="60% - Accent6 6" xfId="320"/>
    <cellStyle name="60% - Accent6 7" xfId="321"/>
    <cellStyle name="60% - Accent6 8" xfId="322"/>
    <cellStyle name="60% - Accent6 9" xfId="323"/>
    <cellStyle name="Accent1 10" xfId="324"/>
    <cellStyle name="Accent1 11" xfId="325"/>
    <cellStyle name="Accent1 12" xfId="326"/>
    <cellStyle name="Accent1 2" xfId="327"/>
    <cellStyle name="Accent1 3" xfId="328"/>
    <cellStyle name="Accent1 4" xfId="329"/>
    <cellStyle name="Accent1 5" xfId="330"/>
    <cellStyle name="Accent1 6" xfId="331"/>
    <cellStyle name="Accent1 7" xfId="332"/>
    <cellStyle name="Accent1 8" xfId="333"/>
    <cellStyle name="Accent1 9" xfId="334"/>
    <cellStyle name="Accent2 10" xfId="335"/>
    <cellStyle name="Accent2 11" xfId="336"/>
    <cellStyle name="Accent2 12" xfId="337"/>
    <cellStyle name="Accent2 2" xfId="338"/>
    <cellStyle name="Accent2 3" xfId="339"/>
    <cellStyle name="Accent2 4" xfId="340"/>
    <cellStyle name="Accent2 5" xfId="341"/>
    <cellStyle name="Accent2 6" xfId="342"/>
    <cellStyle name="Accent2 7" xfId="343"/>
    <cellStyle name="Accent2 8" xfId="344"/>
    <cellStyle name="Accent2 9" xfId="345"/>
    <cellStyle name="Accent3 10" xfId="346"/>
    <cellStyle name="Accent3 11" xfId="347"/>
    <cellStyle name="Accent3 12" xfId="348"/>
    <cellStyle name="Accent3 2" xfId="349"/>
    <cellStyle name="Accent3 3" xfId="350"/>
    <cellStyle name="Accent3 4" xfId="351"/>
    <cellStyle name="Accent3 5" xfId="352"/>
    <cellStyle name="Accent3 6" xfId="353"/>
    <cellStyle name="Accent3 7" xfId="354"/>
    <cellStyle name="Accent3 8" xfId="355"/>
    <cellStyle name="Accent3 9" xfId="356"/>
    <cellStyle name="Accent4 10" xfId="357"/>
    <cellStyle name="Accent4 11" xfId="358"/>
    <cellStyle name="Accent4 12" xfId="359"/>
    <cellStyle name="Accent4 2" xfId="360"/>
    <cellStyle name="Accent4 3" xfId="361"/>
    <cellStyle name="Accent4 4" xfId="362"/>
    <cellStyle name="Accent4 5" xfId="363"/>
    <cellStyle name="Accent4 6" xfId="364"/>
    <cellStyle name="Accent4 7" xfId="365"/>
    <cellStyle name="Accent4 8" xfId="366"/>
    <cellStyle name="Accent4 9" xfId="367"/>
    <cellStyle name="Accent5 10" xfId="368"/>
    <cellStyle name="Accent5 11" xfId="369"/>
    <cellStyle name="Accent5 12" xfId="370"/>
    <cellStyle name="Accent5 2" xfId="371"/>
    <cellStyle name="Accent5 3" xfId="372"/>
    <cellStyle name="Accent5 4" xfId="373"/>
    <cellStyle name="Accent5 5" xfId="374"/>
    <cellStyle name="Accent5 6" xfId="375"/>
    <cellStyle name="Accent5 7" xfId="376"/>
    <cellStyle name="Accent5 8" xfId="377"/>
    <cellStyle name="Accent5 9" xfId="378"/>
    <cellStyle name="Accent6 10" xfId="379"/>
    <cellStyle name="Accent6 11" xfId="380"/>
    <cellStyle name="Accent6 12" xfId="381"/>
    <cellStyle name="Accent6 2" xfId="382"/>
    <cellStyle name="Accent6 3" xfId="383"/>
    <cellStyle name="Accent6 4" xfId="384"/>
    <cellStyle name="Accent6 5" xfId="385"/>
    <cellStyle name="Accent6 6" xfId="386"/>
    <cellStyle name="Accent6 7" xfId="387"/>
    <cellStyle name="Accent6 8" xfId="388"/>
    <cellStyle name="Accent6 9" xfId="389"/>
    <cellStyle name="Bad 10" xfId="390"/>
    <cellStyle name="Bad 11" xfId="391"/>
    <cellStyle name="Bad 12" xfId="392"/>
    <cellStyle name="Bad 2" xfId="393"/>
    <cellStyle name="Bad 3" xfId="394"/>
    <cellStyle name="Bad 4" xfId="395"/>
    <cellStyle name="Bad 5" xfId="396"/>
    <cellStyle name="Bad 6" xfId="397"/>
    <cellStyle name="Bad 7" xfId="398"/>
    <cellStyle name="Bad 8" xfId="399"/>
    <cellStyle name="Bad 9" xfId="400"/>
    <cellStyle name="Calculation 10" xfId="401"/>
    <cellStyle name="Calculation 11" xfId="402"/>
    <cellStyle name="Calculation 12" xfId="403"/>
    <cellStyle name="Calculation 2" xfId="404"/>
    <cellStyle name="Calculation 3" xfId="405"/>
    <cellStyle name="Calculation 4" xfId="406"/>
    <cellStyle name="Calculation 5" xfId="407"/>
    <cellStyle name="Calculation 6" xfId="408"/>
    <cellStyle name="Calculation 7" xfId="409"/>
    <cellStyle name="Calculation 8" xfId="410"/>
    <cellStyle name="Calculation 9" xfId="411"/>
    <cellStyle name="Check Cell 10" xfId="412"/>
    <cellStyle name="Check Cell 11" xfId="413"/>
    <cellStyle name="Check Cell 12" xfId="414"/>
    <cellStyle name="Check Cell 2" xfId="415"/>
    <cellStyle name="Check Cell 3" xfId="416"/>
    <cellStyle name="Check Cell 4" xfId="417"/>
    <cellStyle name="Check Cell 5" xfId="418"/>
    <cellStyle name="Check Cell 6" xfId="419"/>
    <cellStyle name="Check Cell 7" xfId="420"/>
    <cellStyle name="Check Cell 8" xfId="421"/>
    <cellStyle name="Check Cell 9" xfId="422"/>
    <cellStyle name="Comma 10" xfId="423"/>
    <cellStyle name="Comma 11" xfId="424"/>
    <cellStyle name="Comma 12" xfId="425"/>
    <cellStyle name="Comma 13" xfId="426"/>
    <cellStyle name="Comma 14" xfId="427"/>
    <cellStyle name="Comma 15" xfId="428"/>
    <cellStyle name="Comma 16" xfId="429"/>
    <cellStyle name="Comma 17" xfId="430"/>
    <cellStyle name="Comma 18" xfId="431"/>
    <cellStyle name="Comma 19" xfId="432"/>
    <cellStyle name="Comma 2" xfId="433"/>
    <cellStyle name="Comma 2 10" xfId="434"/>
    <cellStyle name="Comma 2 11" xfId="435"/>
    <cellStyle name="Comma 2 2" xfId="436"/>
    <cellStyle name="Comma 2 2 2" xfId="437"/>
    <cellStyle name="Comma 2 2 2 2" xfId="438"/>
    <cellStyle name="Comma 2 2 2 2 2" xfId="439"/>
    <cellStyle name="Comma 2 2 2 3" xfId="440"/>
    <cellStyle name="Comma 2 2 2 4" xfId="441"/>
    <cellStyle name="Comma 2 2 2 5" xfId="442"/>
    <cellStyle name="Comma 2 2 2 6" xfId="443"/>
    <cellStyle name="Comma 2 2 2 7" xfId="444"/>
    <cellStyle name="Comma 2 2 3" xfId="445"/>
    <cellStyle name="Comma 2 2 3 2" xfId="446"/>
    <cellStyle name="Comma 2 2 3 3" xfId="447"/>
    <cellStyle name="Comma 2 2 3 4" xfId="448"/>
    <cellStyle name="Comma 2 2 4" xfId="449"/>
    <cellStyle name="Comma 2 2 4 2" xfId="450"/>
    <cellStyle name="Comma 2 2 5" xfId="451"/>
    <cellStyle name="Comma 2 2 5 2" xfId="452"/>
    <cellStyle name="Comma 2 2 5 3" xfId="453"/>
    <cellStyle name="Comma 2 3" xfId="454"/>
    <cellStyle name="Comma 2 3 2" xfId="455"/>
    <cellStyle name="Comma 2 3 2 2" xfId="456"/>
    <cellStyle name="Comma 2 3 2 3" xfId="457"/>
    <cellStyle name="Comma 2 3 3" xfId="458"/>
    <cellStyle name="Comma 2 3 4" xfId="459"/>
    <cellStyle name="Comma 2 4" xfId="460"/>
    <cellStyle name="Comma 2 4 2" xfId="461"/>
    <cellStyle name="Comma 2 4 2 2" xfId="462"/>
    <cellStyle name="Comma 2 4 3" xfId="463"/>
    <cellStyle name="Comma 2 4 4" xfId="464"/>
    <cellStyle name="Comma 2 4 5" xfId="465"/>
    <cellStyle name="Comma 2 5" xfId="466"/>
    <cellStyle name="Comma 2 5 2" xfId="467"/>
    <cellStyle name="Comma 2 5 2 2" xfId="468"/>
    <cellStyle name="Comma 2 5 3" xfId="469"/>
    <cellStyle name="Comma 2 5 4" xfId="470"/>
    <cellStyle name="Comma 2 6" xfId="471"/>
    <cellStyle name="Comma 2 6 2" xfId="472"/>
    <cellStyle name="Comma 2 6 2 2" xfId="473"/>
    <cellStyle name="Comma 2 6 3" xfId="474"/>
    <cellStyle name="Comma 2 6 4" xfId="475"/>
    <cellStyle name="Comma 2 7" xfId="476"/>
    <cellStyle name="Comma 2 7 2" xfId="477"/>
    <cellStyle name="Comma 2 7 2 2" xfId="478"/>
    <cellStyle name="Comma 2 7 3" xfId="479"/>
    <cellStyle name="Comma 2 7 4" xfId="480"/>
    <cellStyle name="Comma 2 8" xfId="481"/>
    <cellStyle name="Comma 2 8 2" xfId="482"/>
    <cellStyle name="Comma 2 8 2 2" xfId="483"/>
    <cellStyle name="Comma 2 8 3" xfId="484"/>
    <cellStyle name="Comma 2 8 4" xfId="485"/>
    <cellStyle name="Comma 2 9" xfId="486"/>
    <cellStyle name="Comma 2 9 2" xfId="487"/>
    <cellStyle name="Comma 2 9 2 2" xfId="488"/>
    <cellStyle name="Comma 20" xfId="489"/>
    <cellStyle name="Comma 21" xfId="490"/>
    <cellStyle name="Comma 22" xfId="491"/>
    <cellStyle name="Comma 23" xfId="492"/>
    <cellStyle name="Comma 24" xfId="493"/>
    <cellStyle name="Comma 24 2" xfId="494"/>
    <cellStyle name="Comma 24 2 2" xfId="495"/>
    <cellStyle name="Comma 24 2 3" xfId="496"/>
    <cellStyle name="Comma 24 3" xfId="497"/>
    <cellStyle name="Comma 24 4" xfId="498"/>
    <cellStyle name="Comma 25" xfId="499"/>
    <cellStyle name="Comma 26" xfId="500"/>
    <cellStyle name="Comma 27" xfId="501"/>
    <cellStyle name="Comma 28" xfId="502"/>
    <cellStyle name="Comma 29" xfId="503"/>
    <cellStyle name="Comma 3" xfId="504"/>
    <cellStyle name="Comma 3 10" xfId="505"/>
    <cellStyle name="Comma 3 2" xfId="506"/>
    <cellStyle name="Comma 3 2 2" xfId="507"/>
    <cellStyle name="Comma 3 3" xfId="508"/>
    <cellStyle name="Comma 3 3 2" xfId="509"/>
    <cellStyle name="Comma 3 4" xfId="510"/>
    <cellStyle name="Comma 3 4 2" xfId="511"/>
    <cellStyle name="Comma 3 5" xfId="512"/>
    <cellStyle name="Comma 3 5 2" xfId="513"/>
    <cellStyle name="Comma 3 6" xfId="514"/>
    <cellStyle name="Comma 3 6 2" xfId="515"/>
    <cellStyle name="Comma 3 7" xfId="516"/>
    <cellStyle name="Comma 3 7 2" xfId="517"/>
    <cellStyle name="Comma 3 8" xfId="518"/>
    <cellStyle name="Comma 3 8 2" xfId="519"/>
    <cellStyle name="Comma 3 9" xfId="520"/>
    <cellStyle name="Comma 3 9 2" xfId="521"/>
    <cellStyle name="Comma 3 9 3" xfId="522"/>
    <cellStyle name="Comma 30" xfId="523"/>
    <cellStyle name="Comma 31" xfId="524"/>
    <cellStyle name="Comma 32" xfId="525"/>
    <cellStyle name="Comma 33" xfId="526"/>
    <cellStyle name="Comma 34" xfId="527"/>
    <cellStyle name="Comma 35" xfId="528"/>
    <cellStyle name="Comma 36" xfId="529"/>
    <cellStyle name="Comma 37" xfId="530"/>
    <cellStyle name="Comma 38" xfId="531"/>
    <cellStyle name="Comma 38 2" xfId="532"/>
    <cellStyle name="Comma 39" xfId="533"/>
    <cellStyle name="Comma 39 2" xfId="534"/>
    <cellStyle name="Comma 4" xfId="535"/>
    <cellStyle name="Comma 4 2" xfId="536"/>
    <cellStyle name="Comma 4 2 2" xfId="537"/>
    <cellStyle name="Comma 4 3" xfId="538"/>
    <cellStyle name="Comma 4 3 2" xfId="539"/>
    <cellStyle name="Comma 4 4" xfId="540"/>
    <cellStyle name="Comma 40" xfId="541"/>
    <cellStyle name="Comma 5" xfId="542"/>
    <cellStyle name="Comma 5 10" xfId="543"/>
    <cellStyle name="Comma 5 11" xfId="544"/>
    <cellStyle name="Comma 5 2" xfId="545"/>
    <cellStyle name="Comma 5 3" xfId="546"/>
    <cellStyle name="Comma 5 4" xfId="547"/>
    <cellStyle name="Comma 5 5" xfId="548"/>
    <cellStyle name="Comma 5 6" xfId="549"/>
    <cellStyle name="Comma 5 7" xfId="550"/>
    <cellStyle name="Comma 5 8" xfId="551"/>
    <cellStyle name="Comma 5 8 2" xfId="552"/>
    <cellStyle name="Comma 5 8 3" xfId="553"/>
    <cellStyle name="Comma 5 9" xfId="554"/>
    <cellStyle name="Comma 6" xfId="555"/>
    <cellStyle name="Comma 6 10" xfId="556"/>
    <cellStyle name="Comma 6 2" xfId="557"/>
    <cellStyle name="Comma 6 3" xfId="558"/>
    <cellStyle name="Comma 6 4" xfId="559"/>
    <cellStyle name="Comma 6 5" xfId="560"/>
    <cellStyle name="Comma 6 6" xfId="561"/>
    <cellStyle name="Comma 6 7" xfId="562"/>
    <cellStyle name="Comma 6 8" xfId="563"/>
    <cellStyle name="Comma 6 8 2" xfId="564"/>
    <cellStyle name="Comma 6 8 3" xfId="565"/>
    <cellStyle name="Comma 6 9" xfId="566"/>
    <cellStyle name="Comma 7" xfId="567"/>
    <cellStyle name="Comma 7 2" xfId="568"/>
    <cellStyle name="Comma 7 2 2" xfId="569"/>
    <cellStyle name="Comma 7 2 3" xfId="570"/>
    <cellStyle name="Comma 7 2 4" xfId="571"/>
    <cellStyle name="Comma 7 3" xfId="572"/>
    <cellStyle name="Comma 7 3 2" xfId="573"/>
    <cellStyle name="Comma 7 3 3" xfId="574"/>
    <cellStyle name="Comma 7 3 4" xfId="575"/>
    <cellStyle name="Comma 7 4" xfId="576"/>
    <cellStyle name="Comma 7 4 2" xfId="577"/>
    <cellStyle name="Comma 7 4 3" xfId="578"/>
    <cellStyle name="Comma 7 5" xfId="579"/>
    <cellStyle name="Comma 7 6" xfId="580"/>
    <cellStyle name="Comma 8" xfId="581"/>
    <cellStyle name="Comma 8 2" xfId="582"/>
    <cellStyle name="Comma 9" xfId="583"/>
    <cellStyle name="Comma 9 2" xfId="584"/>
    <cellStyle name="Comma 9 2 2" xfId="585"/>
    <cellStyle name="Comma 9 2 3" xfId="586"/>
    <cellStyle name="Comma 9 3" xfId="587"/>
    <cellStyle name="Comma 9 3 2" xfId="588"/>
    <cellStyle name="Comma 9 3 3" xfId="589"/>
    <cellStyle name="Comma 9 4" xfId="590"/>
    <cellStyle name="Comma 9 5" xfId="591"/>
    <cellStyle name="Currency 2" xfId="592"/>
    <cellStyle name="Currency 2 2" xfId="593"/>
    <cellStyle name="Excel Built-in Normal" xfId="594"/>
    <cellStyle name="Excel Built-in Normal 2" xfId="595"/>
    <cellStyle name="Explanatory Text 10" xfId="596"/>
    <cellStyle name="Explanatory Text 11" xfId="597"/>
    <cellStyle name="Explanatory Text 12" xfId="598"/>
    <cellStyle name="Explanatory Text 2" xfId="599"/>
    <cellStyle name="Explanatory Text 3" xfId="600"/>
    <cellStyle name="Explanatory Text 4" xfId="601"/>
    <cellStyle name="Explanatory Text 5" xfId="602"/>
    <cellStyle name="Explanatory Text 6" xfId="603"/>
    <cellStyle name="Explanatory Text 7" xfId="604"/>
    <cellStyle name="Explanatory Text 8" xfId="605"/>
    <cellStyle name="Explanatory Text 9" xfId="606"/>
    <cellStyle name="Good 10" xfId="607"/>
    <cellStyle name="Good 11" xfId="608"/>
    <cellStyle name="Good 12" xfId="609"/>
    <cellStyle name="Good 2" xfId="610"/>
    <cellStyle name="Good 3" xfId="611"/>
    <cellStyle name="Good 4" xfId="612"/>
    <cellStyle name="Good 5" xfId="613"/>
    <cellStyle name="Good 6" xfId="614"/>
    <cellStyle name="Good 7" xfId="615"/>
    <cellStyle name="Good 8" xfId="616"/>
    <cellStyle name="Good 9" xfId="617"/>
    <cellStyle name="Heading 1 10" xfId="618"/>
    <cellStyle name="Heading 1 11" xfId="619"/>
    <cellStyle name="Heading 1 12" xfId="620"/>
    <cellStyle name="Heading 1 2" xfId="621"/>
    <cellStyle name="Heading 1 3" xfId="622"/>
    <cellStyle name="Heading 1 4" xfId="623"/>
    <cellStyle name="Heading 1 5" xfId="624"/>
    <cellStyle name="Heading 1 6" xfId="625"/>
    <cellStyle name="Heading 1 7" xfId="626"/>
    <cellStyle name="Heading 1 8" xfId="627"/>
    <cellStyle name="Heading 1 9" xfId="628"/>
    <cellStyle name="Heading 2 10" xfId="629"/>
    <cellStyle name="Heading 2 11" xfId="630"/>
    <cellStyle name="Heading 2 12" xfId="631"/>
    <cellStyle name="Heading 2 2" xfId="632"/>
    <cellStyle name="Heading 2 3" xfId="633"/>
    <cellStyle name="Heading 2 4" xfId="634"/>
    <cellStyle name="Heading 2 5" xfId="635"/>
    <cellStyle name="Heading 2 6" xfId="636"/>
    <cellStyle name="Heading 2 7" xfId="637"/>
    <cellStyle name="Heading 2 8" xfId="638"/>
    <cellStyle name="Heading 2 9" xfId="639"/>
    <cellStyle name="Heading 3 10" xfId="640"/>
    <cellStyle name="Heading 3 11" xfId="641"/>
    <cellStyle name="Heading 3 12" xfId="642"/>
    <cellStyle name="Heading 3 2" xfId="643"/>
    <cellStyle name="Heading 3 3" xfId="644"/>
    <cellStyle name="Heading 3 4" xfId="645"/>
    <cellStyle name="Heading 3 5" xfId="646"/>
    <cellStyle name="Heading 3 6" xfId="647"/>
    <cellStyle name="Heading 3 7" xfId="648"/>
    <cellStyle name="Heading 3 8" xfId="649"/>
    <cellStyle name="Heading 3 9" xfId="650"/>
    <cellStyle name="Heading 4 10" xfId="651"/>
    <cellStyle name="Heading 4 11" xfId="652"/>
    <cellStyle name="Heading 4 12" xfId="653"/>
    <cellStyle name="Heading 4 2" xfId="654"/>
    <cellStyle name="Heading 4 3" xfId="655"/>
    <cellStyle name="Heading 4 4" xfId="656"/>
    <cellStyle name="Heading 4 5" xfId="657"/>
    <cellStyle name="Heading 4 6" xfId="658"/>
    <cellStyle name="Heading 4 7" xfId="659"/>
    <cellStyle name="Heading 4 8" xfId="660"/>
    <cellStyle name="Heading 4 9" xfId="661"/>
    <cellStyle name="Input 10" xfId="662"/>
    <cellStyle name="Input 11" xfId="663"/>
    <cellStyle name="Input 12" xfId="664"/>
    <cellStyle name="Input 2" xfId="665"/>
    <cellStyle name="Input 3" xfId="666"/>
    <cellStyle name="Input 4" xfId="667"/>
    <cellStyle name="Input 5" xfId="668"/>
    <cellStyle name="Input 6" xfId="669"/>
    <cellStyle name="Input 7" xfId="670"/>
    <cellStyle name="Input 8" xfId="671"/>
    <cellStyle name="Input 9" xfId="672"/>
    <cellStyle name="Linked Cell 10" xfId="673"/>
    <cellStyle name="Linked Cell 11" xfId="674"/>
    <cellStyle name="Linked Cell 12" xfId="675"/>
    <cellStyle name="Linked Cell 2" xfId="676"/>
    <cellStyle name="Linked Cell 3" xfId="677"/>
    <cellStyle name="Linked Cell 4" xfId="678"/>
    <cellStyle name="Linked Cell 5" xfId="679"/>
    <cellStyle name="Linked Cell 6" xfId="680"/>
    <cellStyle name="Linked Cell 7" xfId="681"/>
    <cellStyle name="Linked Cell 8" xfId="682"/>
    <cellStyle name="Linked Cell 9" xfId="683"/>
    <cellStyle name="Neutral 10" xfId="684"/>
    <cellStyle name="Neutral 11" xfId="685"/>
    <cellStyle name="Neutral 12" xfId="686"/>
    <cellStyle name="Neutral 2" xfId="687"/>
    <cellStyle name="Neutral 3" xfId="688"/>
    <cellStyle name="Neutral 4" xfId="689"/>
    <cellStyle name="Neutral 5" xfId="690"/>
    <cellStyle name="Neutral 6" xfId="691"/>
    <cellStyle name="Neutral 7" xfId="692"/>
    <cellStyle name="Neutral 8" xfId="693"/>
    <cellStyle name="Neutral 9" xfId="694"/>
    <cellStyle name="Normal" xfId="0" builtinId="0"/>
    <cellStyle name="Normal 10" xfId="695"/>
    <cellStyle name="Normal 10 2" xfId="696"/>
    <cellStyle name="Normal 10 2 2" xfId="697"/>
    <cellStyle name="Normal 10 2 2 2" xfId="698"/>
    <cellStyle name="Normal 10 2 3" xfId="699"/>
    <cellStyle name="Normal 10 2 4" xfId="700"/>
    <cellStyle name="Normal 10 2 4 2" xfId="701"/>
    <cellStyle name="Normal 10 3" xfId="702"/>
    <cellStyle name="Normal 10 3 2" xfId="703"/>
    <cellStyle name="Normal 10 4" xfId="704"/>
    <cellStyle name="Normal 10 5" xfId="705"/>
    <cellStyle name="Normal 10 5 2" xfId="706"/>
    <cellStyle name="Normal 100" xfId="707"/>
    <cellStyle name="Normal 100 2" xfId="708"/>
    <cellStyle name="Normal 100 3" xfId="709"/>
    <cellStyle name="Normal 100 3 2" xfId="710"/>
    <cellStyle name="Normal 101" xfId="711"/>
    <cellStyle name="Normal 101 2" xfId="712"/>
    <cellStyle name="Normal 101 3" xfId="713"/>
    <cellStyle name="Normal 101 3 2" xfId="714"/>
    <cellStyle name="Normal 102" xfId="715"/>
    <cellStyle name="Normal 102 2" xfId="716"/>
    <cellStyle name="Normal 102 3" xfId="717"/>
    <cellStyle name="Normal 102 3 2" xfId="718"/>
    <cellStyle name="Normal 103" xfId="719"/>
    <cellStyle name="Normal 103 2" xfId="720"/>
    <cellStyle name="Normal 103 3" xfId="721"/>
    <cellStyle name="Normal 103 3 2" xfId="722"/>
    <cellStyle name="Normal 104" xfId="723"/>
    <cellStyle name="Normal 104 2" xfId="724"/>
    <cellStyle name="Normal 104 3" xfId="725"/>
    <cellStyle name="Normal 104 3 2" xfId="726"/>
    <cellStyle name="Normal 105" xfId="727"/>
    <cellStyle name="Normal 105 2" xfId="728"/>
    <cellStyle name="Normal 105 3" xfId="729"/>
    <cellStyle name="Normal 105 3 2" xfId="730"/>
    <cellStyle name="Normal 106" xfId="731"/>
    <cellStyle name="Normal 106 2" xfId="732"/>
    <cellStyle name="Normal 106 3" xfId="733"/>
    <cellStyle name="Normal 106 3 2" xfId="734"/>
    <cellStyle name="Normal 107" xfId="735"/>
    <cellStyle name="Normal 107 2" xfId="736"/>
    <cellStyle name="Normal 107 3" xfId="737"/>
    <cellStyle name="Normal 107 3 2" xfId="738"/>
    <cellStyle name="Normal 108" xfId="739"/>
    <cellStyle name="Normal 108 2" xfId="740"/>
    <cellStyle name="Normal 108 3" xfId="741"/>
    <cellStyle name="Normal 108 3 2" xfId="742"/>
    <cellStyle name="Normal 109" xfId="743"/>
    <cellStyle name="Normal 109 2" xfId="744"/>
    <cellStyle name="Normal 109 3" xfId="745"/>
    <cellStyle name="Normal 109 3 2" xfId="746"/>
    <cellStyle name="Normal 11" xfId="747"/>
    <cellStyle name="Normal 11 10" xfId="748"/>
    <cellStyle name="Normal 11 11" xfId="749"/>
    <cellStyle name="Normal 11 2" xfId="750"/>
    <cellStyle name="Normal 11 2 2" xfId="751"/>
    <cellStyle name="Normal 11 2 3" xfId="752"/>
    <cellStyle name="Normal 11 2 4" xfId="753"/>
    <cellStyle name="Normal 11 3" xfId="754"/>
    <cellStyle name="Normal 11 3 2" xfId="755"/>
    <cellStyle name="Normal 11 4" xfId="756"/>
    <cellStyle name="Normal 11 5" xfId="757"/>
    <cellStyle name="Normal 11 6" xfId="758"/>
    <cellStyle name="Normal 11 7" xfId="759"/>
    <cellStyle name="Normal 11 7 2" xfId="760"/>
    <cellStyle name="Normal 11 7 3" xfId="761"/>
    <cellStyle name="Normal 11 8" xfId="762"/>
    <cellStyle name="Normal 11 8 2" xfId="763"/>
    <cellStyle name="Normal 11 8 3" xfId="764"/>
    <cellStyle name="Normal 11 8 3 2" xfId="765"/>
    <cellStyle name="Normal 11 9" xfId="766"/>
    <cellStyle name="Normal 110" xfId="767"/>
    <cellStyle name="Normal 110 2" xfId="768"/>
    <cellStyle name="Normal 110 3" xfId="769"/>
    <cellStyle name="Normal 110 3 2" xfId="770"/>
    <cellStyle name="Normal 111" xfId="771"/>
    <cellStyle name="Normal 111 2" xfId="772"/>
    <cellStyle name="Normal 111 3" xfId="773"/>
    <cellStyle name="Normal 111 3 2" xfId="774"/>
    <cellStyle name="Normal 112" xfId="775"/>
    <cellStyle name="Normal 112 2" xfId="776"/>
    <cellStyle name="Normal 112 3" xfId="777"/>
    <cellStyle name="Normal 112 3 2" xfId="778"/>
    <cellStyle name="Normal 113" xfId="779"/>
    <cellStyle name="Normal 113 2" xfId="780"/>
    <cellStyle name="Normal 113 3" xfId="781"/>
    <cellStyle name="Normal 113 3 2" xfId="782"/>
    <cellStyle name="Normal 114" xfId="783"/>
    <cellStyle name="Normal 114 2" xfId="784"/>
    <cellStyle name="Normal 114 3" xfId="785"/>
    <cellStyle name="Normal 114 3 2" xfId="786"/>
    <cellStyle name="Normal 115" xfId="787"/>
    <cellStyle name="Normal 115 2" xfId="788"/>
    <cellStyle name="Normal 115 3" xfId="789"/>
    <cellStyle name="Normal 115 3 2" xfId="790"/>
    <cellStyle name="Normal 116" xfId="791"/>
    <cellStyle name="Normal 116 2" xfId="792"/>
    <cellStyle name="Normal 116 3" xfId="793"/>
    <cellStyle name="Normal 116 3 2" xfId="794"/>
    <cellStyle name="Normal 117" xfId="795"/>
    <cellStyle name="Normal 117 2" xfId="796"/>
    <cellStyle name="Normal 117 3" xfId="797"/>
    <cellStyle name="Normal 117 3 2" xfId="798"/>
    <cellStyle name="Normal 118" xfId="799"/>
    <cellStyle name="Normal 118 2" xfId="800"/>
    <cellStyle name="Normal 118 3" xfId="801"/>
    <cellStyle name="Normal 118 3 2" xfId="802"/>
    <cellStyle name="Normal 119" xfId="803"/>
    <cellStyle name="Normal 119 2" xfId="804"/>
    <cellStyle name="Normal 119 3" xfId="805"/>
    <cellStyle name="Normal 119 3 2" xfId="806"/>
    <cellStyle name="Normal 12" xfId="807"/>
    <cellStyle name="Normal 12 2" xfId="808"/>
    <cellStyle name="Normal 12 2 2" xfId="809"/>
    <cellStyle name="Normal 12 2 3" xfId="810"/>
    <cellStyle name="Normal 12 2 4" xfId="811"/>
    <cellStyle name="Normal 12 2 4 2" xfId="812"/>
    <cellStyle name="Normal 12 3" xfId="813"/>
    <cellStyle name="Normal 12 3 2" xfId="814"/>
    <cellStyle name="Normal 12 3 3" xfId="815"/>
    <cellStyle name="Normal 12 4" xfId="816"/>
    <cellStyle name="Normal 12 5" xfId="817"/>
    <cellStyle name="Normal 12 5 2" xfId="818"/>
    <cellStyle name="Normal 120" xfId="819"/>
    <cellStyle name="Normal 120 2" xfId="820"/>
    <cellStyle name="Normal 120 3" xfId="821"/>
    <cellStyle name="Normal 120 3 2" xfId="822"/>
    <cellStyle name="Normal 121" xfId="823"/>
    <cellStyle name="Normal 121 2" xfId="824"/>
    <cellStyle name="Normal 121 3" xfId="825"/>
    <cellStyle name="Normal 121 3 2" xfId="826"/>
    <cellStyle name="Normal 122" xfId="827"/>
    <cellStyle name="Normal 122 2" xfId="828"/>
    <cellStyle name="Normal 122 3" xfId="829"/>
    <cellStyle name="Normal 122 3 2" xfId="830"/>
    <cellStyle name="Normal 123" xfId="831"/>
    <cellStyle name="Normal 123 2" xfId="832"/>
    <cellStyle name="Normal 123 3" xfId="833"/>
    <cellStyle name="Normal 123 3 2" xfId="834"/>
    <cellStyle name="Normal 124" xfId="835"/>
    <cellStyle name="Normal 124 2" xfId="836"/>
    <cellStyle name="Normal 124 3" xfId="837"/>
    <cellStyle name="Normal 124 3 2" xfId="838"/>
    <cellStyle name="Normal 125" xfId="839"/>
    <cellStyle name="Normal 125 2" xfId="840"/>
    <cellStyle name="Normal 125 3" xfId="841"/>
    <cellStyle name="Normal 125 3 2" xfId="842"/>
    <cellStyle name="Normal 126" xfId="843"/>
    <cellStyle name="Normal 126 2" xfId="844"/>
    <cellStyle name="Normal 126 3" xfId="845"/>
    <cellStyle name="Normal 126 3 2" xfId="846"/>
    <cellStyle name="Normal 127" xfId="847"/>
    <cellStyle name="Normal 127 2" xfId="848"/>
    <cellStyle name="Normal 127 3" xfId="849"/>
    <cellStyle name="Normal 127 3 2" xfId="850"/>
    <cellStyle name="Normal 128" xfId="851"/>
    <cellStyle name="Normal 128 2" xfId="852"/>
    <cellStyle name="Normal 128 3" xfId="853"/>
    <cellStyle name="Normal 128 3 2" xfId="854"/>
    <cellStyle name="Normal 129" xfId="855"/>
    <cellStyle name="Normal 129 2" xfId="856"/>
    <cellStyle name="Normal 129 3" xfId="857"/>
    <cellStyle name="Normal 129 3 2" xfId="858"/>
    <cellStyle name="Normal 13" xfId="859"/>
    <cellStyle name="Normal 13 2" xfId="860"/>
    <cellStyle name="Normal 13 2 2" xfId="861"/>
    <cellStyle name="Normal 13 2 3" xfId="862"/>
    <cellStyle name="Normal 13 2 4" xfId="863"/>
    <cellStyle name="Normal 13 2 4 2" xfId="864"/>
    <cellStyle name="Normal 13 3" xfId="865"/>
    <cellStyle name="Normal 13 3 2" xfId="866"/>
    <cellStyle name="Normal 13 3 3" xfId="867"/>
    <cellStyle name="Normal 13 4" xfId="868"/>
    <cellStyle name="Normal 13 5" xfId="869"/>
    <cellStyle name="Normal 13 5 2" xfId="870"/>
    <cellStyle name="Normal 130" xfId="871"/>
    <cellStyle name="Normal 130 2" xfId="872"/>
    <cellStyle name="Normal 130 3" xfId="873"/>
    <cellStyle name="Normal 130 3 2" xfId="874"/>
    <cellStyle name="Normal 131" xfId="875"/>
    <cellStyle name="Normal 131 2" xfId="876"/>
    <cellStyle name="Normal 131 3" xfId="877"/>
    <cellStyle name="Normal 131 3 2" xfId="878"/>
    <cellStyle name="Normal 132" xfId="879"/>
    <cellStyle name="Normal 133" xfId="880"/>
    <cellStyle name="Normal 134" xfId="881"/>
    <cellStyle name="Normal 135" xfId="882"/>
    <cellStyle name="Normal 136" xfId="883"/>
    <cellStyle name="Normal 137" xfId="884"/>
    <cellStyle name="Normal 138" xfId="885"/>
    <cellStyle name="Normal 139" xfId="886"/>
    <cellStyle name="Normal 14" xfId="887"/>
    <cellStyle name="Normal 14 2" xfId="888"/>
    <cellStyle name="Normal 14 2 2" xfId="889"/>
    <cellStyle name="Normal 14 2 3" xfId="890"/>
    <cellStyle name="Normal 14 2 4" xfId="891"/>
    <cellStyle name="Normal 14 2 4 2" xfId="892"/>
    <cellStyle name="Normal 14 3" xfId="893"/>
    <cellStyle name="Normal 14 3 2" xfId="894"/>
    <cellStyle name="Normal 14 3 3" xfId="895"/>
    <cellStyle name="Normal 14 4" xfId="896"/>
    <cellStyle name="Normal 14 5" xfId="897"/>
    <cellStyle name="Normal 14 5 2" xfId="898"/>
    <cellStyle name="Normal 140" xfId="899"/>
    <cellStyle name="Normal 141" xfId="900"/>
    <cellStyle name="Normal 142" xfId="901"/>
    <cellStyle name="Normal 143" xfId="902"/>
    <cellStyle name="Normal 144" xfId="903"/>
    <cellStyle name="Normal 145" xfId="904"/>
    <cellStyle name="Normal 146" xfId="905"/>
    <cellStyle name="Normal 147" xfId="906"/>
    <cellStyle name="Normal 148" xfId="907"/>
    <cellStyle name="Normal 149" xfId="908"/>
    <cellStyle name="Normal 15" xfId="909"/>
    <cellStyle name="Normal 15 2" xfId="910"/>
    <cellStyle name="Normal 15 2 2" xfId="911"/>
    <cellStyle name="Normal 15 2 3" xfId="912"/>
    <cellStyle name="Normal 15 2 4" xfId="913"/>
    <cellStyle name="Normal 15 2 4 2" xfId="914"/>
    <cellStyle name="Normal 15 3" xfId="915"/>
    <cellStyle name="Normal 15 3 2" xfId="916"/>
    <cellStyle name="Normal 15 3 3" xfId="917"/>
    <cellStyle name="Normal 15 4" xfId="918"/>
    <cellStyle name="Normal 15 5" xfId="919"/>
    <cellStyle name="Normal 15 5 2" xfId="920"/>
    <cellStyle name="Normal 150" xfId="921"/>
    <cellStyle name="Normal 151" xfId="922"/>
    <cellStyle name="Normal 152" xfId="923"/>
    <cellStyle name="Normal 153" xfId="924"/>
    <cellStyle name="Normal 154" xfId="925"/>
    <cellStyle name="Normal 155" xfId="926"/>
    <cellStyle name="Normal 156" xfId="927"/>
    <cellStyle name="Normal 157" xfId="928"/>
    <cellStyle name="Normal 158" xfId="929"/>
    <cellStyle name="Normal 159" xfId="930"/>
    <cellStyle name="Normal 16" xfId="931"/>
    <cellStyle name="Normal 16 2" xfId="932"/>
    <cellStyle name="Normal 16 2 2" xfId="933"/>
    <cellStyle name="Normal 16 2 3" xfId="934"/>
    <cellStyle name="Normal 16 2 3 2" xfId="935"/>
    <cellStyle name="Normal 16 3" xfId="936"/>
    <cellStyle name="Normal 16 4" xfId="937"/>
    <cellStyle name="Normal 16 5" xfId="938"/>
    <cellStyle name="Normal 160" xfId="939"/>
    <cellStyle name="Normal 161" xfId="940"/>
    <cellStyle name="Normal 162" xfId="941"/>
    <cellStyle name="Normal 163" xfId="942"/>
    <cellStyle name="Normal 164" xfId="943"/>
    <cellStyle name="Normal 165" xfId="944"/>
    <cellStyle name="Normal 167" xfId="945"/>
    <cellStyle name="Normal 167 2" xfId="946"/>
    <cellStyle name="Normal 167 2 2" xfId="947"/>
    <cellStyle name="Normal 168" xfId="948"/>
    <cellStyle name="Normal 168 2" xfId="949"/>
    <cellStyle name="Normal 168 2 2" xfId="950"/>
    <cellStyle name="Normal 169" xfId="951"/>
    <cellStyle name="Normal 17" xfId="952"/>
    <cellStyle name="Normal 17 2" xfId="953"/>
    <cellStyle name="Normal 17 2 2" xfId="954"/>
    <cellStyle name="Normal 17 2 3" xfId="955"/>
    <cellStyle name="Normal 17 2 3 2" xfId="956"/>
    <cellStyle name="Normal 17 3" xfId="957"/>
    <cellStyle name="Normal 17 4" xfId="958"/>
    <cellStyle name="Normal 17 5" xfId="959"/>
    <cellStyle name="Normal 170" xfId="960"/>
    <cellStyle name="Normal 171" xfId="961"/>
    <cellStyle name="Normal 172" xfId="962"/>
    <cellStyle name="Normal 18" xfId="963"/>
    <cellStyle name="Normal 18 2" xfId="964"/>
    <cellStyle name="Normal 18 2 2" xfId="965"/>
    <cellStyle name="Normal 18 2 3" xfId="966"/>
    <cellStyle name="Normal 18 2 3 2" xfId="967"/>
    <cellStyle name="Normal 18 3" xfId="968"/>
    <cellStyle name="Normal 18 4" xfId="969"/>
    <cellStyle name="Normal 18 5" xfId="970"/>
    <cellStyle name="Normal 19" xfId="971"/>
    <cellStyle name="Normal 19 2" xfId="972"/>
    <cellStyle name="Normal 19 2 2" xfId="973"/>
    <cellStyle name="Normal 19 2 3" xfId="974"/>
    <cellStyle name="Normal 19 2 4" xfId="975"/>
    <cellStyle name="Normal 19 2 4 2" xfId="976"/>
    <cellStyle name="Normal 19 3" xfId="977"/>
    <cellStyle name="Normal 19 3 2" xfId="978"/>
    <cellStyle name="Normal 19 3 3" xfId="979"/>
    <cellStyle name="Normal 19 4" xfId="980"/>
    <cellStyle name="Normal 19 5" xfId="981"/>
    <cellStyle name="Normal 19 5 2" xfId="982"/>
    <cellStyle name="Normal 2" xfId="2"/>
    <cellStyle name="Normal 2 10" xfId="983"/>
    <cellStyle name="Normal 2 11" xfId="984"/>
    <cellStyle name="Normal 2 2" xfId="985"/>
    <cellStyle name="Normal 2 2 2" xfId="986"/>
    <cellStyle name="Normal 2 2 2 2" xfId="987"/>
    <cellStyle name="Normal 2 2 2 2 2" xfId="988"/>
    <cellStyle name="Normal 2 2 2 2 3" xfId="989"/>
    <cellStyle name="Normal 2 2 2 3" xfId="990"/>
    <cellStyle name="Normal 2 2 3" xfId="991"/>
    <cellStyle name="Normal 2 2 3 2" xfId="992"/>
    <cellStyle name="Normal 2 2 3 3" xfId="993"/>
    <cellStyle name="Normal 2 2 4" xfId="994"/>
    <cellStyle name="Normal 2 2 4 2" xfId="995"/>
    <cellStyle name="Normal 2 2 4 3" xfId="996"/>
    <cellStyle name="Normal 2 3" xfId="997"/>
    <cellStyle name="Normal 2 3 2" xfId="3"/>
    <cellStyle name="Normal 2 3 3" xfId="998"/>
    <cellStyle name="Normal 2 3 3 2" xfId="999"/>
    <cellStyle name="Normal 2 3 4" xfId="1000"/>
    <cellStyle name="Normal 2 4" xfId="1001"/>
    <cellStyle name="Normal 2 5" xfId="1002"/>
    <cellStyle name="Normal 2 6" xfId="1003"/>
    <cellStyle name="Normal 2 7" xfId="1004"/>
    <cellStyle name="Normal 2 8" xfId="1005"/>
    <cellStyle name="Normal 2 9" xfId="1006"/>
    <cellStyle name="Normal 2_Annexure 1" xfId="5"/>
    <cellStyle name="Normal 20" xfId="1007"/>
    <cellStyle name="Normal 20 2" xfId="1008"/>
    <cellStyle name="Normal 20 2 2" xfId="1009"/>
    <cellStyle name="Normal 20 2 3" xfId="1010"/>
    <cellStyle name="Normal 20 2 3 2" xfId="1011"/>
    <cellStyle name="Normal 20 3" xfId="1012"/>
    <cellStyle name="Normal 20 4" xfId="1013"/>
    <cellStyle name="Normal 20 5" xfId="1014"/>
    <cellStyle name="Normal 21" xfId="1015"/>
    <cellStyle name="Normal 21 2" xfId="1016"/>
    <cellStyle name="Normal 21 2 2" xfId="1017"/>
    <cellStyle name="Normal 21 2 3" xfId="1018"/>
    <cellStyle name="Normal 21 2 3 2" xfId="1019"/>
    <cellStyle name="Normal 21 3" xfId="1020"/>
    <cellStyle name="Normal 21 4" xfId="1021"/>
    <cellStyle name="Normal 21 5" xfId="1022"/>
    <cellStyle name="Normal 22" xfId="1023"/>
    <cellStyle name="Normal 22 2" xfId="1024"/>
    <cellStyle name="Normal 22 2 2" xfId="1025"/>
    <cellStyle name="Normal 22 2 3" xfId="1026"/>
    <cellStyle name="Normal 22 2 3 2" xfId="1027"/>
    <cellStyle name="Normal 22 3" xfId="1028"/>
    <cellStyle name="Normal 22 4" xfId="1029"/>
    <cellStyle name="Normal 22 5" xfId="1030"/>
    <cellStyle name="Normal 23" xfId="1031"/>
    <cellStyle name="Normal 23 2" xfId="1032"/>
    <cellStyle name="Normal 23 2 2" xfId="1033"/>
    <cellStyle name="Normal 23 2 3" xfId="1034"/>
    <cellStyle name="Normal 23 2 3 2" xfId="1035"/>
    <cellStyle name="Normal 23 3" xfId="1036"/>
    <cellStyle name="Normal 23 4" xfId="1037"/>
    <cellStyle name="Normal 23 5" xfId="1038"/>
    <cellStyle name="Normal 24" xfId="1039"/>
    <cellStyle name="Normal 24 2" xfId="1040"/>
    <cellStyle name="Normal 24 2 2" xfId="1041"/>
    <cellStyle name="Normal 24 2 3" xfId="1042"/>
    <cellStyle name="Normal 24 2 4" xfId="1043"/>
    <cellStyle name="Normal 24 2 4 2" xfId="1044"/>
    <cellStyle name="Normal 24 3" xfId="1045"/>
    <cellStyle name="Normal 24 3 2" xfId="1046"/>
    <cellStyle name="Normal 24 3 3" xfId="1047"/>
    <cellStyle name="Normal 24 4" xfId="1048"/>
    <cellStyle name="Normal 24 5" xfId="1049"/>
    <cellStyle name="Normal 24 5 2" xfId="1050"/>
    <cellStyle name="Normal 25" xfId="1051"/>
    <cellStyle name="Normal 25 2" xfId="1052"/>
    <cellStyle name="Normal 25 2 2" xfId="1053"/>
    <cellStyle name="Normal 25 2 3" xfId="1054"/>
    <cellStyle name="Normal 25 2 4" xfId="1055"/>
    <cellStyle name="Normal 25 2 4 2" xfId="1056"/>
    <cellStyle name="Normal 25 3" xfId="1057"/>
    <cellStyle name="Normal 25 3 2" xfId="1058"/>
    <cellStyle name="Normal 25 3 3" xfId="1059"/>
    <cellStyle name="Normal 25 4" xfId="1060"/>
    <cellStyle name="Normal 25 5" xfId="1061"/>
    <cellStyle name="Normal 25 5 2" xfId="1062"/>
    <cellStyle name="Normal 26" xfId="1063"/>
    <cellStyle name="Normal 26 2" xfId="1064"/>
    <cellStyle name="Normal 26 2 2" xfId="1065"/>
    <cellStyle name="Normal 26 2 3" xfId="1066"/>
    <cellStyle name="Normal 26 2 3 2" xfId="1067"/>
    <cellStyle name="Normal 26 3" xfId="1068"/>
    <cellStyle name="Normal 26 4" xfId="1069"/>
    <cellStyle name="Normal 26 5" xfId="1070"/>
    <cellStyle name="Normal 27" xfId="1071"/>
    <cellStyle name="Normal 27 2" xfId="1072"/>
    <cellStyle name="Normal 27 2 2" xfId="1073"/>
    <cellStyle name="Normal 27 2 2 2" xfId="1074"/>
    <cellStyle name="Normal 27 2 3" xfId="1075"/>
    <cellStyle name="Normal 27 2 4" xfId="1076"/>
    <cellStyle name="Normal 27 2 4 2" xfId="1077"/>
    <cellStyle name="Normal 27 3" xfId="1078"/>
    <cellStyle name="Normal 27 3 2" xfId="1079"/>
    <cellStyle name="Normal 27 4" xfId="1080"/>
    <cellStyle name="Normal 27 5" xfId="1081"/>
    <cellStyle name="Normal 27 5 2" xfId="1082"/>
    <cellStyle name="Normal 28" xfId="1083"/>
    <cellStyle name="Normal 28 2" xfId="1084"/>
    <cellStyle name="Normal 28 2 2" xfId="1085"/>
    <cellStyle name="Normal 28 2 2 2" xfId="1086"/>
    <cellStyle name="Normal 28 2 3" xfId="1087"/>
    <cellStyle name="Normal 28 2 4" xfId="1088"/>
    <cellStyle name="Normal 28 2 4 2" xfId="1089"/>
    <cellStyle name="Normal 28 3" xfId="1090"/>
    <cellStyle name="Normal 28 3 2" xfId="1091"/>
    <cellStyle name="Normal 28 4" xfId="1092"/>
    <cellStyle name="Normal 28 5" xfId="1093"/>
    <cellStyle name="Normal 28 5 2" xfId="1094"/>
    <cellStyle name="Normal 29" xfId="1095"/>
    <cellStyle name="Normal 29 2" xfId="1096"/>
    <cellStyle name="Normal 29 2 2" xfId="1097"/>
    <cellStyle name="Normal 29 2 3" xfId="1098"/>
    <cellStyle name="Normal 29 2 3 2" xfId="1099"/>
    <cellStyle name="Normal 29 3" xfId="1100"/>
    <cellStyle name="Normal 29 4" xfId="1101"/>
    <cellStyle name="Normal 29 5" xfId="1102"/>
    <cellStyle name="Normal 3" xfId="4"/>
    <cellStyle name="Normal 3 10" xfId="1103"/>
    <cellStyle name="Normal 3 11" xfId="1104"/>
    <cellStyle name="Normal 3 12" xfId="1105"/>
    <cellStyle name="Normal 3 13" xfId="1106"/>
    <cellStyle name="Normal 3 14" xfId="1107"/>
    <cellStyle name="Normal 3 15" xfId="1108"/>
    <cellStyle name="Normal 3 16" xfId="1109"/>
    <cellStyle name="Normal 3 17" xfId="1110"/>
    <cellStyle name="Normal 3 18" xfId="1111"/>
    <cellStyle name="Normal 3 19" xfId="1112"/>
    <cellStyle name="Normal 3 2" xfId="1113"/>
    <cellStyle name="Normal 3 2 2" xfId="1114"/>
    <cellStyle name="Normal 3 2 2 2" xfId="1115"/>
    <cellStyle name="Normal 3 2 2 2 2" xfId="1116"/>
    <cellStyle name="Normal 3 2 2 2 3" xfId="1117"/>
    <cellStyle name="Normal 3 2 2 3" xfId="1118"/>
    <cellStyle name="Normal 3 2 3" xfId="1119"/>
    <cellStyle name="Normal 3 2 3 2" xfId="1120"/>
    <cellStyle name="Normal 3 2 3 3" xfId="1121"/>
    <cellStyle name="Normal 3 2 4" xfId="1122"/>
    <cellStyle name="Normal 3 2 4 2" xfId="1123"/>
    <cellStyle name="Normal 3 2 4 3" xfId="1124"/>
    <cellStyle name="Normal 3 20" xfId="1125"/>
    <cellStyle name="Normal 3 21" xfId="1126"/>
    <cellStyle name="Normal 3 22" xfId="1127"/>
    <cellStyle name="Normal 3 23" xfId="1128"/>
    <cellStyle name="Normal 3 24" xfId="1129"/>
    <cellStyle name="Normal 3 25" xfId="1130"/>
    <cellStyle name="Normal 3 26" xfId="1131"/>
    <cellStyle name="Normal 3 27" xfId="1132"/>
    <cellStyle name="Normal 3 28" xfId="1133"/>
    <cellStyle name="Normal 3 29" xfId="1134"/>
    <cellStyle name="Normal 3 3" xfId="1135"/>
    <cellStyle name="Normal 3 30" xfId="1136"/>
    <cellStyle name="Normal 3 31" xfId="1137"/>
    <cellStyle name="Normal 3 32" xfId="1138"/>
    <cellStyle name="Normal 3 33" xfId="1139"/>
    <cellStyle name="Normal 3 34" xfId="1140"/>
    <cellStyle name="Normal 3 35" xfId="1141"/>
    <cellStyle name="Normal 3 36" xfId="1142"/>
    <cellStyle name="Normal 3 37" xfId="1143"/>
    <cellStyle name="Normal 3 38" xfId="1144"/>
    <cellStyle name="Normal 3 39" xfId="1145"/>
    <cellStyle name="Normal 3 4" xfId="1146"/>
    <cellStyle name="Normal 3 40" xfId="1147"/>
    <cellStyle name="Normal 3 41" xfId="1148"/>
    <cellStyle name="Normal 3 42" xfId="1149"/>
    <cellStyle name="Normal 3 43" xfId="1150"/>
    <cellStyle name="Normal 3 44" xfId="1151"/>
    <cellStyle name="Normal 3 45" xfId="1152"/>
    <cellStyle name="Normal 3 46" xfId="1153"/>
    <cellStyle name="Normal 3 47" xfId="1154"/>
    <cellStyle name="Normal 3 48" xfId="1155"/>
    <cellStyle name="Normal 3 49" xfId="1156"/>
    <cellStyle name="Normal 3 5" xfId="1157"/>
    <cellStyle name="Normal 3 50" xfId="1158"/>
    <cellStyle name="Normal 3 50 2" xfId="1159"/>
    <cellStyle name="Normal 3 50 3" xfId="1160"/>
    <cellStyle name="Normal 3 51" xfId="1161"/>
    <cellStyle name="Normal 3 51 2" xfId="1162"/>
    <cellStyle name="Normal 3 51 3" xfId="1163"/>
    <cellStyle name="Normal 3 51 3 2" xfId="1164"/>
    <cellStyle name="Normal 3 52" xfId="1165"/>
    <cellStyle name="Normal 3 53" xfId="1166"/>
    <cellStyle name="Normal 3 6" xfId="1167"/>
    <cellStyle name="Normal 3 7" xfId="1168"/>
    <cellStyle name="Normal 3 8" xfId="1169"/>
    <cellStyle name="Normal 3 9" xfId="1170"/>
    <cellStyle name="Normal 30" xfId="1171"/>
    <cellStyle name="Normal 30 2" xfId="1172"/>
    <cellStyle name="Normal 30 3" xfId="1173"/>
    <cellStyle name="Normal 30 4" xfId="1174"/>
    <cellStyle name="Normal 30 5" xfId="1175"/>
    <cellStyle name="Normal 30 5 2" xfId="1176"/>
    <cellStyle name="Normal 31" xfId="1177"/>
    <cellStyle name="Normal 31 2" xfId="1178"/>
    <cellStyle name="Normal 31 3" xfId="1179"/>
    <cellStyle name="Normal 31 4" xfId="1180"/>
    <cellStyle name="Normal 31 5" xfId="1181"/>
    <cellStyle name="Normal 31 5 2" xfId="1182"/>
    <cellStyle name="Normal 32" xfId="1183"/>
    <cellStyle name="Normal 32 2" xfId="1184"/>
    <cellStyle name="Normal 32 3" xfId="1185"/>
    <cellStyle name="Normal 32 4" xfId="1186"/>
    <cellStyle name="Normal 32 5" xfId="1187"/>
    <cellStyle name="Normal 32 5 2" xfId="1188"/>
    <cellStyle name="Normal 33" xfId="1189"/>
    <cellStyle name="Normal 33 2" xfId="1190"/>
    <cellStyle name="Normal 33 3" xfId="1191"/>
    <cellStyle name="Normal 33 4" xfId="1192"/>
    <cellStyle name="Normal 33 5" xfId="1193"/>
    <cellStyle name="Normal 33 5 2" xfId="1194"/>
    <cellStyle name="Normal 34" xfId="1195"/>
    <cellStyle name="Normal 34 2" xfId="1196"/>
    <cellStyle name="Normal 34 3" xfId="1197"/>
    <cellStyle name="Normal 34 3 2" xfId="1198"/>
    <cellStyle name="Normal 35" xfId="1199"/>
    <cellStyle name="Normal 35 2" xfId="1200"/>
    <cellStyle name="Normal 35 3" xfId="1201"/>
    <cellStyle name="Normal 35 3 2" xfId="1202"/>
    <cellStyle name="Normal 36" xfId="1203"/>
    <cellStyle name="Normal 36 2" xfId="1204"/>
    <cellStyle name="Normal 36 3" xfId="1205"/>
    <cellStyle name="Normal 36 3 2" xfId="1206"/>
    <cellStyle name="Normal 37" xfId="1207"/>
    <cellStyle name="Normal 37 2" xfId="1208"/>
    <cellStyle name="Normal 37 3" xfId="1209"/>
    <cellStyle name="Normal 37 3 2" xfId="1210"/>
    <cellStyle name="Normal 38" xfId="1211"/>
    <cellStyle name="Normal 38 2" xfId="1212"/>
    <cellStyle name="Normal 38 3" xfId="1213"/>
    <cellStyle name="Normal 38 3 2" xfId="1214"/>
    <cellStyle name="Normal 39" xfId="1215"/>
    <cellStyle name="Normal 4" xfId="1216"/>
    <cellStyle name="Normal 4 10" xfId="1217"/>
    <cellStyle name="Normal 4 11" xfId="1218"/>
    <cellStyle name="Normal 4 2" xfId="1219"/>
    <cellStyle name="Normal 4 2 2" xfId="1220"/>
    <cellStyle name="Normal 4 2 3" xfId="1221"/>
    <cellStyle name="Normal 4 2 4" xfId="1222"/>
    <cellStyle name="Normal 4 3" xfId="1223"/>
    <cellStyle name="Normal 4 4" xfId="1224"/>
    <cellStyle name="Normal 4 5" xfId="1225"/>
    <cellStyle name="Normal 4 6" xfId="1226"/>
    <cellStyle name="Normal 4 7" xfId="1227"/>
    <cellStyle name="Normal 4 7 2" xfId="1228"/>
    <cellStyle name="Normal 4 7 3" xfId="1229"/>
    <cellStyle name="Normal 4 8" xfId="1230"/>
    <cellStyle name="Normal 4 8 2" xfId="1231"/>
    <cellStyle name="Normal 4 8 3" xfId="1232"/>
    <cellStyle name="Normal 4 8 3 2" xfId="1233"/>
    <cellStyle name="Normal 4 9" xfId="1234"/>
    <cellStyle name="Normal 40" xfId="1235"/>
    <cellStyle name="Normal 41" xfId="1236"/>
    <cellStyle name="Normal 42" xfId="1237"/>
    <cellStyle name="Normal 43" xfId="1238"/>
    <cellStyle name="Normal 44" xfId="1239"/>
    <cellStyle name="Normal 45" xfId="1240"/>
    <cellStyle name="Normal 46" xfId="1241"/>
    <cellStyle name="Normal 47" xfId="1242"/>
    <cellStyle name="Normal 48" xfId="1243"/>
    <cellStyle name="Normal 49" xfId="1244"/>
    <cellStyle name="Normal 5" xfId="1245"/>
    <cellStyle name="Normal 5 2" xfId="1246"/>
    <cellStyle name="Normal 5 3" xfId="1247"/>
    <cellStyle name="Normal 5 3 2" xfId="1248"/>
    <cellStyle name="Normal 5 3 3" xfId="1249"/>
    <cellStyle name="Normal 5 3 3 2" xfId="1250"/>
    <cellStyle name="Normal 5 4" xfId="1251"/>
    <cellStyle name="Normal 5 5" xfId="1252"/>
    <cellStyle name="Normal 50" xfId="1253"/>
    <cellStyle name="Normal 51" xfId="1254"/>
    <cellStyle name="Normal 52" xfId="1255"/>
    <cellStyle name="Normal 53" xfId="1256"/>
    <cellStyle name="Normal 54" xfId="1257"/>
    <cellStyle name="Normal 55" xfId="1258"/>
    <cellStyle name="Normal 56" xfId="1259"/>
    <cellStyle name="Normal 57" xfId="1260"/>
    <cellStyle name="Normal 58" xfId="1261"/>
    <cellStyle name="Normal 59" xfId="1262"/>
    <cellStyle name="Normal 6" xfId="1263"/>
    <cellStyle name="Normal 6 2" xfId="1264"/>
    <cellStyle name="Normal 6 2 2" xfId="1265"/>
    <cellStyle name="Normal 6 2 2 2" xfId="1266"/>
    <cellStyle name="Normal 6 2 3" xfId="1267"/>
    <cellStyle name="Normal 6 2 4" xfId="1268"/>
    <cellStyle name="Normal 6 2 4 2" xfId="1269"/>
    <cellStyle name="Normal 6 3" xfId="1270"/>
    <cellStyle name="Normal 6 3 2" xfId="1271"/>
    <cellStyle name="Normal 6 4" xfId="1272"/>
    <cellStyle name="Normal 6 5" xfId="1273"/>
    <cellStyle name="Normal 6 5 2" xfId="1274"/>
    <cellStyle name="Normal 60" xfId="1275"/>
    <cellStyle name="Normal 61" xfId="1276"/>
    <cellStyle name="Normal 62" xfId="1277"/>
    <cellStyle name="Normal 63" xfId="1278"/>
    <cellStyle name="Normal 64" xfId="1279"/>
    <cellStyle name="Normal 65" xfId="1280"/>
    <cellStyle name="Normal 66" xfId="1281"/>
    <cellStyle name="Normal 67" xfId="1282"/>
    <cellStyle name="Normal 68" xfId="1283"/>
    <cellStyle name="Normal 69" xfId="1284"/>
    <cellStyle name="Normal 7" xfId="1285"/>
    <cellStyle name="Normal 7 2" xfId="1286"/>
    <cellStyle name="Normal 7 2 2" xfId="1287"/>
    <cellStyle name="Normal 7 2 2 2" xfId="1288"/>
    <cellStyle name="Normal 7 2 3" xfId="1289"/>
    <cellStyle name="Normal 7 2 4" xfId="1290"/>
    <cellStyle name="Normal 7 2 4 2" xfId="1291"/>
    <cellStyle name="Normal 7 3" xfId="1292"/>
    <cellStyle name="Normal 7 3 2" xfId="1293"/>
    <cellStyle name="Normal 7 4" xfId="1294"/>
    <cellStyle name="Normal 7 5" xfId="1295"/>
    <cellStyle name="Normal 7 5 2" xfId="1296"/>
    <cellStyle name="Normal 70" xfId="1297"/>
    <cellStyle name="Normal 71" xfId="1298"/>
    <cellStyle name="Normal 72" xfId="1299"/>
    <cellStyle name="Normal 73" xfId="1300"/>
    <cellStyle name="Normal 74" xfId="1301"/>
    <cellStyle name="Normal 75" xfId="1302"/>
    <cellStyle name="Normal 76" xfId="1303"/>
    <cellStyle name="Normal 77" xfId="1304"/>
    <cellStyle name="Normal 78" xfId="1305"/>
    <cellStyle name="Normal 79" xfId="1306"/>
    <cellStyle name="Normal 8" xfId="1307"/>
    <cellStyle name="Normal 8 2" xfId="1308"/>
    <cellStyle name="Normal 8 2 2" xfId="1309"/>
    <cellStyle name="Normal 8 2 2 2" xfId="1310"/>
    <cellStyle name="Normal 8 2 3" xfId="1311"/>
    <cellStyle name="Normal 8 2 4" xfId="1312"/>
    <cellStyle name="Normal 8 2 4 2" xfId="1313"/>
    <cellStyle name="Normal 8 3" xfId="1314"/>
    <cellStyle name="Normal 8 3 2" xfId="1315"/>
    <cellStyle name="Normal 8 4" xfId="1316"/>
    <cellStyle name="Normal 8 5" xfId="1317"/>
    <cellStyle name="Normal 8 5 2" xfId="1318"/>
    <cellStyle name="Normal 80" xfId="1319"/>
    <cellStyle name="Normal 81" xfId="1320"/>
    <cellStyle name="Normal 82" xfId="1321"/>
    <cellStyle name="Normal 83" xfId="1322"/>
    <cellStyle name="Normal 84" xfId="1323"/>
    <cellStyle name="Normal 85" xfId="1324"/>
    <cellStyle name="Normal 86" xfId="1325"/>
    <cellStyle name="Normal 87" xfId="1326"/>
    <cellStyle name="Normal 88" xfId="1327"/>
    <cellStyle name="Normal 89" xfId="1328"/>
    <cellStyle name="Normal 9" xfId="1329"/>
    <cellStyle name="Normal 9 2" xfId="1330"/>
    <cellStyle name="Normal 9 2 2" xfId="1331"/>
    <cellStyle name="Normal 9 2 2 2" xfId="1332"/>
    <cellStyle name="Normal 9 2 3" xfId="1333"/>
    <cellStyle name="Normal 9 2 4" xfId="1334"/>
    <cellStyle name="Normal 9 2 4 2" xfId="1335"/>
    <cellStyle name="Normal 9 3" xfId="1336"/>
    <cellStyle name="Normal 9 3 2" xfId="1337"/>
    <cellStyle name="Normal 9 4" xfId="1338"/>
    <cellStyle name="Normal 9 5" xfId="1339"/>
    <cellStyle name="Normal 9 5 2" xfId="1340"/>
    <cellStyle name="Normal 90" xfId="1341"/>
    <cellStyle name="Normal 91" xfId="1342"/>
    <cellStyle name="Normal 92" xfId="1343"/>
    <cellStyle name="Normal 93" xfId="1344"/>
    <cellStyle name="Normal 94" xfId="1345"/>
    <cellStyle name="Normal 95" xfId="1346"/>
    <cellStyle name="Normal 96" xfId="1347"/>
    <cellStyle name="Normal 97" xfId="1348"/>
    <cellStyle name="Normal 97 2" xfId="1349"/>
    <cellStyle name="Normal 97 3" xfId="1350"/>
    <cellStyle name="Normal 97 3 2" xfId="1351"/>
    <cellStyle name="Normal 98" xfId="1352"/>
    <cellStyle name="Normal 98 2" xfId="1353"/>
    <cellStyle name="Normal 98 3" xfId="1354"/>
    <cellStyle name="Normal 98 3 2" xfId="1355"/>
    <cellStyle name="Normal 99" xfId="1356"/>
    <cellStyle name="Normal 99 2" xfId="1357"/>
    <cellStyle name="Normal 99 3" xfId="1358"/>
    <cellStyle name="Normal 99 3 2" xfId="1359"/>
    <cellStyle name="Normal_2011-12  R.I. for districts 2 2" xfId="1"/>
    <cellStyle name="Note 10" xfId="1360"/>
    <cellStyle name="Note 10 2" xfId="1361"/>
    <cellStyle name="Note 11" xfId="1362"/>
    <cellStyle name="Note 11 2" xfId="1363"/>
    <cellStyle name="Note 12" xfId="1364"/>
    <cellStyle name="Note 12 2" xfId="1365"/>
    <cellStyle name="Note 13" xfId="1366"/>
    <cellStyle name="Note 13 2" xfId="1367"/>
    <cellStyle name="Note 14" xfId="1368"/>
    <cellStyle name="Note 14 2" xfId="1369"/>
    <cellStyle name="Note 15" xfId="1370"/>
    <cellStyle name="Note 2" xfId="1371"/>
    <cellStyle name="Note 2 2" xfId="1372"/>
    <cellStyle name="Note 2 2 2" xfId="1373"/>
    <cellStyle name="Note 2 2 3" xfId="1374"/>
    <cellStyle name="Note 2 2 4" xfId="1375"/>
    <cellStyle name="Note 3" xfId="1376"/>
    <cellStyle name="Note 3 2" xfId="1377"/>
    <cellStyle name="Note 3 3" xfId="1378"/>
    <cellStyle name="Note 3 4" xfId="1379"/>
    <cellStyle name="Note 4" xfId="1380"/>
    <cellStyle name="Note 4 2" xfId="1381"/>
    <cellStyle name="Note 4 3" xfId="1382"/>
    <cellStyle name="Note 4 4" xfId="1383"/>
    <cellStyle name="Note 5" xfId="1384"/>
    <cellStyle name="Note 5 2" xfId="1385"/>
    <cellStyle name="Note 6" xfId="1386"/>
    <cellStyle name="Note 6 2" xfId="1387"/>
    <cellStyle name="Note 7" xfId="1388"/>
    <cellStyle name="Note 7 2" xfId="1389"/>
    <cellStyle name="Note 8" xfId="1390"/>
    <cellStyle name="Note 8 2" xfId="1391"/>
    <cellStyle name="Note 9" xfId="1392"/>
    <cellStyle name="Note 9 2" xfId="1393"/>
    <cellStyle name="Output 10" xfId="1394"/>
    <cellStyle name="Output 11" xfId="1395"/>
    <cellStyle name="Output 12" xfId="1396"/>
    <cellStyle name="Output 2" xfId="1397"/>
    <cellStyle name="Output 3" xfId="1398"/>
    <cellStyle name="Output 4" xfId="1399"/>
    <cellStyle name="Output 5" xfId="1400"/>
    <cellStyle name="Output 6" xfId="1401"/>
    <cellStyle name="Output 7" xfId="1402"/>
    <cellStyle name="Output 8" xfId="1403"/>
    <cellStyle name="Output 9" xfId="1404"/>
    <cellStyle name="Title 10" xfId="1405"/>
    <cellStyle name="Title 11" xfId="1406"/>
    <cellStyle name="Title 12" xfId="1407"/>
    <cellStyle name="Title 2" xfId="1408"/>
    <cellStyle name="Title 3" xfId="1409"/>
    <cellStyle name="Title 4" xfId="1410"/>
    <cellStyle name="Title 5" xfId="1411"/>
    <cellStyle name="Title 6" xfId="1412"/>
    <cellStyle name="Title 7" xfId="1413"/>
    <cellStyle name="Title 8" xfId="1414"/>
    <cellStyle name="Title 9" xfId="1415"/>
    <cellStyle name="Total 10" xfId="1416"/>
    <cellStyle name="Total 11" xfId="1417"/>
    <cellStyle name="Total 12" xfId="1418"/>
    <cellStyle name="Total 2" xfId="1419"/>
    <cellStyle name="Total 3" xfId="1420"/>
    <cellStyle name="Total 4" xfId="1421"/>
    <cellStyle name="Total 5" xfId="1422"/>
    <cellStyle name="Total 6" xfId="1423"/>
    <cellStyle name="Total 7" xfId="1424"/>
    <cellStyle name="Total 8" xfId="1425"/>
    <cellStyle name="Total 9" xfId="1426"/>
    <cellStyle name="Warning Text 10" xfId="1427"/>
    <cellStyle name="Warning Text 11" xfId="1428"/>
    <cellStyle name="Warning Text 12" xfId="1429"/>
    <cellStyle name="Warning Text 2" xfId="1430"/>
    <cellStyle name="Warning Text 3" xfId="1431"/>
    <cellStyle name="Warning Text 4" xfId="1432"/>
    <cellStyle name="Warning Text 5" xfId="1433"/>
    <cellStyle name="Warning Text 6" xfId="1434"/>
    <cellStyle name="Warning Text 7" xfId="1435"/>
    <cellStyle name="Warning Text 8" xfId="1436"/>
    <cellStyle name="Warning Text 9" xfId="14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9"/>
  <dimension ref="A1:IV57"/>
  <sheetViews>
    <sheetView tabSelected="1" topLeftCell="A2" zoomScaleSheetLayoutView="90" workbookViewId="0">
      <pane xSplit="2" ySplit="4" topLeftCell="CI6" activePane="bottomRight" state="frozen"/>
      <selection activeCell="A2" sqref="A2"/>
      <selection pane="topRight" activeCell="C2" sqref="C2"/>
      <selection pane="bottomLeft" activeCell="A6" sqref="A6"/>
      <selection pane="bottomRight" activeCell="DM61" sqref="DM61"/>
    </sheetView>
  </sheetViews>
  <sheetFormatPr defaultColWidth="17" defaultRowHeight="12.75"/>
  <cols>
    <col min="1" max="1" width="5" style="304" customWidth="1"/>
    <col min="2" max="2" width="24.42578125" style="304" customWidth="1"/>
    <col min="3" max="4" width="10.7109375" style="304" hidden="1" customWidth="1"/>
    <col min="5" max="5" width="10.7109375" style="320" hidden="1" customWidth="1"/>
    <col min="6" max="8" width="10.7109375" style="304" hidden="1" customWidth="1"/>
    <col min="9" max="9" width="10.7109375" style="320" hidden="1" customWidth="1"/>
    <col min="10" max="14" width="10.7109375" style="304" hidden="1" customWidth="1"/>
    <col min="15" max="15" width="13.140625" style="320" customWidth="1"/>
    <col min="16" max="16" width="7.5703125" style="304" customWidth="1"/>
    <col min="17" max="18" width="6.42578125" style="304" customWidth="1"/>
    <col min="19" max="19" width="6.5703125" style="304" customWidth="1"/>
    <col min="20" max="20" width="6.42578125" style="304" customWidth="1"/>
    <col min="21" max="21" width="5.28515625" style="304" customWidth="1"/>
    <col min="22" max="22" width="11" style="304" customWidth="1"/>
    <col min="23" max="23" width="6.140625" style="304" hidden="1" customWidth="1"/>
    <col min="24" max="24" width="15.42578125" style="304" hidden="1" customWidth="1"/>
    <col min="25" max="25" width="28.7109375" style="304" hidden="1" customWidth="1"/>
    <col min="26" max="26" width="6.140625" style="304" hidden="1" customWidth="1"/>
    <col min="27" max="27" width="13.7109375" style="304" hidden="1" customWidth="1"/>
    <col min="28" max="28" width="10.7109375" style="304" hidden="1" customWidth="1"/>
    <col min="29" max="29" width="10.85546875" style="304" hidden="1" customWidth="1"/>
    <col min="30" max="31" width="9.140625" style="304" hidden="1" customWidth="1"/>
    <col min="32" max="32" width="20.85546875" style="304" hidden="1" customWidth="1"/>
    <col min="33" max="33" width="5" style="304" hidden="1" customWidth="1"/>
    <col min="34" max="34" width="14.28515625" style="304" hidden="1" customWidth="1"/>
    <col min="35" max="35" width="13" style="304" customWidth="1"/>
    <col min="36" max="36" width="7.140625" style="304" customWidth="1"/>
    <col min="37" max="37" width="5.85546875" style="304" customWidth="1"/>
    <col min="38" max="38" width="5.5703125" style="304" customWidth="1"/>
    <col min="39" max="39" width="5.28515625" style="304" customWidth="1"/>
    <col min="40" max="40" width="5.5703125" style="304" customWidth="1"/>
    <col min="41" max="41" width="3.140625" style="304" customWidth="1"/>
    <col min="42" max="42" width="2.5703125" style="304" customWidth="1"/>
    <col min="43" max="44" width="9.140625" style="304" hidden="1" customWidth="1"/>
    <col min="45" max="45" width="11.140625" style="304" customWidth="1"/>
    <col min="46" max="46" width="6.42578125" style="304" customWidth="1"/>
    <col min="47" max="47" width="5.5703125" style="304" customWidth="1"/>
    <col min="48" max="48" width="5.42578125" style="304" customWidth="1"/>
    <col min="49" max="49" width="5.5703125" style="304" customWidth="1"/>
    <col min="50" max="50" width="5.42578125" style="304" customWidth="1"/>
    <col min="51" max="51" width="4.85546875" style="304" customWidth="1"/>
    <col min="52" max="52" width="10.85546875" style="304" customWidth="1"/>
    <col min="53" max="53" width="5.42578125" style="304" hidden="1" customWidth="1"/>
    <col min="54" max="54" width="13.28515625" style="304" hidden="1" customWidth="1"/>
    <col min="55" max="55" width="10.85546875" style="304" customWidth="1"/>
    <col min="56" max="56" width="6.5703125" style="304" customWidth="1"/>
    <col min="57" max="57" width="6.7109375" style="304" customWidth="1"/>
    <col min="58" max="60" width="6.28515625" style="304" customWidth="1"/>
    <col min="61" max="61" width="2.5703125" style="304" customWidth="1"/>
    <col min="62" max="62" width="2.85546875" style="304" customWidth="1"/>
    <col min="63" max="64" width="9.140625" style="304" hidden="1" customWidth="1"/>
    <col min="65" max="65" width="11.7109375" style="304" customWidth="1"/>
    <col min="66" max="66" width="9.28515625" style="304" customWidth="1"/>
    <col min="67" max="67" width="7.42578125" style="304" customWidth="1"/>
    <col min="68" max="68" width="8" style="304" customWidth="1"/>
    <col min="69" max="69" width="7.42578125" style="304" customWidth="1"/>
    <col min="70" max="70" width="7.5703125" style="304" customWidth="1"/>
    <col min="71" max="71" width="2.42578125" style="304" customWidth="1"/>
    <col min="72" max="72" width="2.28515625" style="304" customWidth="1"/>
    <col min="73" max="74" width="9.140625" style="304" hidden="1" customWidth="1"/>
    <col min="75" max="75" width="8.7109375" style="304" customWidth="1"/>
    <col min="76" max="76" width="7.85546875" style="304" customWidth="1"/>
    <col min="77" max="79" width="6.7109375" style="304" customWidth="1"/>
    <col min="80" max="80" width="6.42578125" style="304" customWidth="1"/>
    <col min="81" max="82" width="2.5703125" style="304" customWidth="1"/>
    <col min="83" max="84" width="9.140625" style="304" hidden="1" customWidth="1"/>
    <col min="85" max="85" width="8.5703125" style="304" customWidth="1"/>
    <col min="86" max="86" width="8.28515625" style="304" customWidth="1"/>
    <col min="87" max="87" width="7.42578125" style="304" customWidth="1"/>
    <col min="88" max="88" width="8.140625" style="304" customWidth="1"/>
    <col min="89" max="90" width="7.42578125" style="304" customWidth="1"/>
    <col min="91" max="91" width="2.42578125" style="304" customWidth="1"/>
    <col min="92" max="92" width="2.28515625" style="304" customWidth="1"/>
    <col min="93" max="93" width="9.140625" style="304" hidden="1" customWidth="1"/>
    <col min="94" max="94" width="12.28515625" style="304" hidden="1" customWidth="1"/>
    <col min="95" max="95" width="6.85546875" style="304" customWidth="1"/>
    <col min="96" max="96" width="7.140625" style="304" customWidth="1"/>
    <col min="97" max="97" width="3.5703125" style="304" customWidth="1"/>
    <col min="98" max="98" width="6.42578125" style="304" customWidth="1"/>
    <col min="99" max="99" width="3.140625" style="304" customWidth="1"/>
    <col min="100" max="100" width="3.5703125" style="304" customWidth="1"/>
    <col min="101" max="101" width="2.28515625" style="304" customWidth="1"/>
    <col min="102" max="102" width="2.85546875" style="304" customWidth="1"/>
    <col min="103" max="104" width="9.140625" style="304" hidden="1" customWidth="1"/>
    <col min="105" max="105" width="7.85546875" style="304" customWidth="1"/>
    <col min="106" max="106" width="6.7109375" style="304" customWidth="1"/>
    <col min="107" max="107" width="5.42578125" style="304" customWidth="1"/>
    <col min="108" max="109" width="6" style="304" customWidth="1"/>
    <col min="110" max="110" width="5.28515625" style="304" customWidth="1"/>
    <col min="111" max="111" width="3.7109375" style="304" customWidth="1"/>
    <col min="112" max="112" width="3" style="304" customWidth="1"/>
    <col min="113" max="114" width="9.140625" style="304" hidden="1" customWidth="1"/>
    <col min="115" max="115" width="7.5703125" style="304" customWidth="1"/>
    <col min="116" max="116" width="6.28515625" style="304" customWidth="1"/>
    <col min="117" max="117" width="6.42578125" style="304" customWidth="1"/>
    <col min="118" max="119" width="6.7109375" style="304" customWidth="1"/>
    <col min="120" max="120" width="6.28515625" style="304" customWidth="1"/>
    <col min="121" max="121" width="2.5703125" style="304" customWidth="1"/>
    <col min="122" max="122" width="3.28515625" style="304" customWidth="1"/>
    <col min="123" max="124" width="9.140625" style="304" hidden="1" customWidth="1"/>
    <col min="125" max="125" width="9.140625" style="304" customWidth="1"/>
    <col min="126" max="126" width="5.5703125" style="304" customWidth="1"/>
    <col min="127" max="128" width="5.7109375" style="304" customWidth="1"/>
    <col min="129" max="129" width="5.85546875" style="304" customWidth="1"/>
    <col min="130" max="130" width="5.28515625" style="304" customWidth="1"/>
    <col min="131" max="131" width="2.85546875" style="304" customWidth="1"/>
    <col min="132" max="132" width="3" style="304" customWidth="1"/>
    <col min="133" max="133" width="9.140625" style="304" hidden="1" customWidth="1"/>
    <col min="134" max="134" width="13.28515625" style="304" hidden="1" customWidth="1"/>
    <col min="135" max="135" width="8.7109375" style="304" customWidth="1"/>
    <col min="136" max="136" width="6.42578125" style="304" customWidth="1"/>
    <col min="137" max="137" width="6.7109375" style="304" customWidth="1"/>
    <col min="138" max="139" width="6.5703125" style="304" customWidth="1"/>
    <col min="140" max="140" width="6.7109375" style="304" customWidth="1"/>
    <col min="141" max="141" width="2.85546875" style="304" customWidth="1"/>
    <col min="142" max="142" width="3" style="304" customWidth="1"/>
    <col min="143" max="143" width="7.5703125" style="304" hidden="1" customWidth="1"/>
    <col min="144" max="144" width="13.28515625" style="304" hidden="1" customWidth="1"/>
    <col min="145" max="145" width="12" style="304" customWidth="1"/>
    <col min="146" max="146" width="6.7109375" style="304" customWidth="1"/>
    <col min="147" max="147" width="7" style="304" customWidth="1"/>
    <col min="148" max="148" width="4.5703125" style="304" customWidth="1"/>
    <col min="149" max="149" width="3.85546875" style="304" customWidth="1"/>
    <col min="150" max="151" width="3.140625" style="304" customWidth="1"/>
    <col min="152" max="160" width="9.140625" style="304" hidden="1" customWidth="1"/>
    <col min="161" max="161" width="13" style="304" hidden="1" customWidth="1"/>
    <col min="162" max="162" width="9.140625" style="304" hidden="1" customWidth="1"/>
    <col min="163" max="163" width="13.85546875" style="304" hidden="1" customWidth="1"/>
    <col min="164" max="164" width="9.140625" style="304" customWidth="1"/>
    <col min="165" max="165" width="6.7109375" style="304" customWidth="1"/>
    <col min="166" max="166" width="7" style="304" customWidth="1"/>
    <col min="167" max="168" width="3.42578125" style="304" customWidth="1"/>
    <col min="169" max="169" width="3.140625" style="304" customWidth="1"/>
    <col min="170" max="170" width="2.42578125" style="304" customWidth="1"/>
    <col min="171" max="171" width="2.85546875" style="304" customWidth="1"/>
    <col min="172" max="172" width="9.140625" style="304" hidden="1" customWidth="1"/>
    <col min="173" max="173" width="13.28515625" style="304" hidden="1" customWidth="1"/>
    <col min="174" max="174" width="11.42578125" style="304" hidden="1" customWidth="1"/>
    <col min="175" max="175" width="9.140625" style="304" hidden="1" customWidth="1"/>
    <col min="176" max="176" width="13" style="304" hidden="1" customWidth="1"/>
    <col min="177" max="177" width="10.140625" style="304" hidden="1" customWidth="1"/>
    <col min="178" max="178" width="9.140625" style="304" hidden="1" customWidth="1"/>
    <col min="179" max="179" width="14.42578125" style="304" hidden="1" customWidth="1"/>
    <col min="180" max="180" width="16.7109375" style="304" hidden="1" customWidth="1"/>
    <col min="181" max="181" width="12" style="304" hidden="1" customWidth="1"/>
    <col min="182" max="182" width="9.140625" style="304" hidden="1" customWidth="1"/>
    <col min="183" max="183" width="10" style="304" customWidth="1"/>
    <col min="184" max="184" width="8.140625" style="304" customWidth="1"/>
    <col min="185" max="187" width="6.5703125" style="304" customWidth="1"/>
    <col min="188" max="188" width="6.28515625" style="304" customWidth="1"/>
    <col min="189" max="189" width="2.5703125" style="304" customWidth="1"/>
    <col min="190" max="190" width="3.140625" style="304" customWidth="1"/>
    <col min="191" max="191" width="9.140625" style="304" hidden="1" customWidth="1"/>
    <col min="192" max="192" width="13.42578125" style="304" hidden="1" customWidth="1"/>
    <col min="193" max="193" width="19.5703125" style="304" hidden="1" customWidth="1"/>
    <col min="194" max="194" width="14.7109375" style="304" hidden="1" customWidth="1"/>
    <col min="195" max="202" width="9.140625" style="304" hidden="1" customWidth="1"/>
    <col min="203" max="203" width="20.28515625" style="304" hidden="1" customWidth="1"/>
    <col min="204" max="205" width="9.140625" style="304" hidden="1" customWidth="1"/>
    <col min="206" max="206" width="17.42578125" style="304" hidden="1" customWidth="1"/>
    <col min="207" max="208" width="9.140625" style="304" hidden="1" customWidth="1"/>
    <col min="209" max="209" width="9.140625" style="304" customWidth="1"/>
    <col min="210" max="210" width="5.85546875" style="304" customWidth="1"/>
    <col min="211" max="211" width="4.5703125" style="304" customWidth="1"/>
    <col min="212" max="212" width="5.85546875" style="304" customWidth="1"/>
    <col min="213" max="214" width="5.7109375" style="304" customWidth="1"/>
    <col min="215" max="215" width="3" style="304" customWidth="1"/>
    <col min="216" max="216" width="3.140625" style="304" customWidth="1"/>
    <col min="217" max="218" width="9.140625" style="304" hidden="1" customWidth="1"/>
    <col min="219" max="219" width="7.28515625" style="321" customWidth="1"/>
    <col min="220" max="220" width="6.5703125" style="304" customWidth="1"/>
    <col min="221" max="222" width="6" style="304" customWidth="1"/>
    <col min="223" max="223" width="5.42578125" style="304" customWidth="1"/>
    <col min="224" max="224" width="6.7109375" style="304" customWidth="1"/>
    <col min="225" max="225" width="3.5703125" style="304" customWidth="1"/>
    <col min="226" max="226" width="3" style="304" customWidth="1"/>
    <col min="227" max="227" width="9.140625" style="304" hidden="1" customWidth="1"/>
    <col min="228" max="228" width="14" style="304" hidden="1" customWidth="1"/>
    <col min="229" max="229" width="6.28515625" style="304" customWidth="1"/>
    <col min="230" max="230" width="6.85546875" style="304" customWidth="1"/>
    <col min="231" max="231" width="3" style="304" customWidth="1"/>
    <col min="232" max="232" width="6.85546875" style="304" customWidth="1"/>
    <col min="233" max="233" width="6.42578125" style="304" customWidth="1"/>
    <col min="234" max="234" width="6.5703125" style="304" customWidth="1"/>
    <col min="235" max="235" width="3.140625" style="304" customWidth="1"/>
    <col min="236" max="236" width="3.42578125" style="304" customWidth="1"/>
    <col min="237" max="238" width="0" style="304" hidden="1" customWidth="1"/>
    <col min="239" max="239" width="9.7109375" style="304" customWidth="1"/>
    <col min="240" max="240" width="8.85546875" style="304" customWidth="1"/>
    <col min="241" max="241" width="7.42578125" style="304" customWidth="1"/>
    <col min="242" max="243" width="7.5703125" style="304" customWidth="1"/>
    <col min="244" max="244" width="7.7109375" style="304" customWidth="1"/>
    <col min="245" max="245" width="3.28515625" style="304" customWidth="1"/>
    <col min="246" max="246" width="2.28515625" style="304" customWidth="1"/>
    <col min="247" max="247" width="0" style="304" hidden="1" customWidth="1"/>
    <col min="248" max="248" width="9.42578125" style="304" customWidth="1"/>
    <col min="249" max="249" width="5.7109375" style="304" customWidth="1"/>
    <col min="250" max="250" width="3.140625" style="304" customWidth="1"/>
    <col min="251" max="251" width="4" style="304" customWidth="1"/>
    <col min="252" max="253" width="3.5703125" style="304" customWidth="1"/>
    <col min="254" max="254" width="2.5703125" style="304" customWidth="1"/>
    <col min="255" max="255" width="3.7109375" style="304" customWidth="1"/>
    <col min="256" max="256" width="17" style="304"/>
    <col min="257" max="257" width="5" style="304" customWidth="1"/>
    <col min="258" max="258" width="24.42578125" style="304" customWidth="1"/>
    <col min="259" max="270" width="0" style="304" hidden="1" customWidth="1"/>
    <col min="271" max="271" width="13.140625" style="304" customWidth="1"/>
    <col min="272" max="272" width="7.5703125" style="304" customWidth="1"/>
    <col min="273" max="274" width="6.42578125" style="304" customWidth="1"/>
    <col min="275" max="275" width="6.5703125" style="304" customWidth="1"/>
    <col min="276" max="276" width="6.42578125" style="304" customWidth="1"/>
    <col min="277" max="277" width="5.28515625" style="304" customWidth="1"/>
    <col min="278" max="278" width="11" style="304" customWidth="1"/>
    <col min="279" max="290" width="0" style="304" hidden="1" customWidth="1"/>
    <col min="291" max="291" width="13" style="304" customWidth="1"/>
    <col min="292" max="292" width="7.140625" style="304" customWidth="1"/>
    <col min="293" max="293" width="5.85546875" style="304" customWidth="1"/>
    <col min="294" max="294" width="5.5703125" style="304" customWidth="1"/>
    <col min="295" max="295" width="5.28515625" style="304" customWidth="1"/>
    <col min="296" max="296" width="5.5703125" style="304" customWidth="1"/>
    <col min="297" max="297" width="3.140625" style="304" customWidth="1"/>
    <col min="298" max="298" width="2.5703125" style="304" customWidth="1"/>
    <col min="299" max="300" width="0" style="304" hidden="1" customWidth="1"/>
    <col min="301" max="301" width="11.140625" style="304" customWidth="1"/>
    <col min="302" max="302" width="6.42578125" style="304" customWidth="1"/>
    <col min="303" max="303" width="5.5703125" style="304" customWidth="1"/>
    <col min="304" max="304" width="5.42578125" style="304" customWidth="1"/>
    <col min="305" max="305" width="5.5703125" style="304" customWidth="1"/>
    <col min="306" max="306" width="5.42578125" style="304" customWidth="1"/>
    <col min="307" max="307" width="4.85546875" style="304" customWidth="1"/>
    <col min="308" max="308" width="10.85546875" style="304" customWidth="1"/>
    <col min="309" max="310" width="0" style="304" hidden="1" customWidth="1"/>
    <col min="311" max="311" width="10.85546875" style="304" customWidth="1"/>
    <col min="312" max="312" width="6.5703125" style="304" customWidth="1"/>
    <col min="313" max="313" width="6.7109375" style="304" customWidth="1"/>
    <col min="314" max="316" width="6.28515625" style="304" customWidth="1"/>
    <col min="317" max="317" width="2.5703125" style="304" customWidth="1"/>
    <col min="318" max="318" width="2.85546875" style="304" customWidth="1"/>
    <col min="319" max="320" width="0" style="304" hidden="1" customWidth="1"/>
    <col min="321" max="321" width="11.7109375" style="304" customWidth="1"/>
    <col min="322" max="322" width="9.28515625" style="304" customWidth="1"/>
    <col min="323" max="323" width="7.42578125" style="304" customWidth="1"/>
    <col min="324" max="324" width="8" style="304" customWidth="1"/>
    <col min="325" max="325" width="7.42578125" style="304" customWidth="1"/>
    <col min="326" max="326" width="7.5703125" style="304" customWidth="1"/>
    <col min="327" max="327" width="2.42578125" style="304" customWidth="1"/>
    <col min="328" max="328" width="2.28515625" style="304" customWidth="1"/>
    <col min="329" max="330" width="0" style="304" hidden="1" customWidth="1"/>
    <col min="331" max="331" width="8.7109375" style="304" customWidth="1"/>
    <col min="332" max="332" width="7.85546875" style="304" customWidth="1"/>
    <col min="333" max="335" width="6.7109375" style="304" customWidth="1"/>
    <col min="336" max="336" width="6.42578125" style="304" customWidth="1"/>
    <col min="337" max="338" width="2.5703125" style="304" customWidth="1"/>
    <col min="339" max="340" width="0" style="304" hidden="1" customWidth="1"/>
    <col min="341" max="341" width="8.5703125" style="304" customWidth="1"/>
    <col min="342" max="342" width="8.28515625" style="304" customWidth="1"/>
    <col min="343" max="343" width="7.42578125" style="304" customWidth="1"/>
    <col min="344" max="344" width="8.140625" style="304" customWidth="1"/>
    <col min="345" max="346" width="7.42578125" style="304" customWidth="1"/>
    <col min="347" max="347" width="2.42578125" style="304" customWidth="1"/>
    <col min="348" max="348" width="2.28515625" style="304" customWidth="1"/>
    <col min="349" max="350" width="0" style="304" hidden="1" customWidth="1"/>
    <col min="351" max="351" width="6.85546875" style="304" customWidth="1"/>
    <col min="352" max="352" width="7.140625" style="304" customWidth="1"/>
    <col min="353" max="353" width="3.5703125" style="304" customWidth="1"/>
    <col min="354" max="354" width="6.42578125" style="304" customWidth="1"/>
    <col min="355" max="355" width="3.140625" style="304" customWidth="1"/>
    <col min="356" max="356" width="3.5703125" style="304" customWidth="1"/>
    <col min="357" max="357" width="2.28515625" style="304" customWidth="1"/>
    <col min="358" max="358" width="2.85546875" style="304" customWidth="1"/>
    <col min="359" max="360" width="0" style="304" hidden="1" customWidth="1"/>
    <col min="361" max="361" width="7.85546875" style="304" customWidth="1"/>
    <col min="362" max="362" width="6.7109375" style="304" customWidth="1"/>
    <col min="363" max="363" width="5.42578125" style="304" customWidth="1"/>
    <col min="364" max="365" width="6" style="304" customWidth="1"/>
    <col min="366" max="366" width="5.28515625" style="304" customWidth="1"/>
    <col min="367" max="367" width="3.7109375" style="304" customWidth="1"/>
    <col min="368" max="368" width="3" style="304" customWidth="1"/>
    <col min="369" max="370" width="0" style="304" hidden="1" customWidth="1"/>
    <col min="371" max="371" width="7.5703125" style="304" customWidth="1"/>
    <col min="372" max="372" width="6.28515625" style="304" customWidth="1"/>
    <col min="373" max="373" width="6.42578125" style="304" customWidth="1"/>
    <col min="374" max="375" width="6.7109375" style="304" customWidth="1"/>
    <col min="376" max="376" width="6.28515625" style="304" customWidth="1"/>
    <col min="377" max="377" width="2.5703125" style="304" customWidth="1"/>
    <col min="378" max="378" width="3.28515625" style="304" customWidth="1"/>
    <col min="379" max="380" width="0" style="304" hidden="1" customWidth="1"/>
    <col min="381" max="381" width="9.140625" style="304" customWidth="1"/>
    <col min="382" max="382" width="5.5703125" style="304" customWidth="1"/>
    <col min="383" max="384" width="5.7109375" style="304" customWidth="1"/>
    <col min="385" max="385" width="5.85546875" style="304" customWidth="1"/>
    <col min="386" max="386" width="5.28515625" style="304" customWidth="1"/>
    <col min="387" max="387" width="2.85546875" style="304" customWidth="1"/>
    <col min="388" max="388" width="3" style="304" customWidth="1"/>
    <col min="389" max="390" width="0" style="304" hidden="1" customWidth="1"/>
    <col min="391" max="391" width="8.7109375" style="304" customWidth="1"/>
    <col min="392" max="392" width="6.42578125" style="304" customWidth="1"/>
    <col min="393" max="393" width="6.7109375" style="304" customWidth="1"/>
    <col min="394" max="395" width="6.5703125" style="304" customWidth="1"/>
    <col min="396" max="396" width="6.7109375" style="304" customWidth="1"/>
    <col min="397" max="397" width="2.85546875" style="304" customWidth="1"/>
    <col min="398" max="398" width="3" style="304" customWidth="1"/>
    <col min="399" max="400" width="0" style="304" hidden="1" customWidth="1"/>
    <col min="401" max="401" width="12" style="304" customWidth="1"/>
    <col min="402" max="402" width="6.7109375" style="304" customWidth="1"/>
    <col min="403" max="403" width="7" style="304" customWidth="1"/>
    <col min="404" max="404" width="4.5703125" style="304" customWidth="1"/>
    <col min="405" max="405" width="3.85546875" style="304" customWidth="1"/>
    <col min="406" max="407" width="3.140625" style="304" customWidth="1"/>
    <col min="408" max="419" width="0" style="304" hidden="1" customWidth="1"/>
    <col min="420" max="420" width="9.140625" style="304" customWidth="1"/>
    <col min="421" max="421" width="6.7109375" style="304" customWidth="1"/>
    <col min="422" max="422" width="7" style="304" customWidth="1"/>
    <col min="423" max="424" width="3.42578125" style="304" customWidth="1"/>
    <col min="425" max="425" width="3.140625" style="304" customWidth="1"/>
    <col min="426" max="426" width="2.42578125" style="304" customWidth="1"/>
    <col min="427" max="427" width="2.85546875" style="304" customWidth="1"/>
    <col min="428" max="438" width="0" style="304" hidden="1" customWidth="1"/>
    <col min="439" max="439" width="10" style="304" customWidth="1"/>
    <col min="440" max="440" width="8.140625" style="304" customWidth="1"/>
    <col min="441" max="443" width="6.5703125" style="304" customWidth="1"/>
    <col min="444" max="444" width="6.28515625" style="304" customWidth="1"/>
    <col min="445" max="445" width="2.5703125" style="304" customWidth="1"/>
    <col min="446" max="446" width="3.140625" style="304" customWidth="1"/>
    <col min="447" max="464" width="0" style="304" hidden="1" customWidth="1"/>
    <col min="465" max="465" width="9.140625" style="304" customWidth="1"/>
    <col min="466" max="466" width="5.85546875" style="304" customWidth="1"/>
    <col min="467" max="467" width="4.5703125" style="304" customWidth="1"/>
    <col min="468" max="468" width="5.85546875" style="304" customWidth="1"/>
    <col min="469" max="470" width="5.7109375" style="304" customWidth="1"/>
    <col min="471" max="471" width="3" style="304" customWidth="1"/>
    <col min="472" max="472" width="3.140625" style="304" customWidth="1"/>
    <col min="473" max="474" width="0" style="304" hidden="1" customWidth="1"/>
    <col min="475" max="475" width="7.28515625" style="304" customWidth="1"/>
    <col min="476" max="476" width="6.5703125" style="304" customWidth="1"/>
    <col min="477" max="478" width="6" style="304" customWidth="1"/>
    <col min="479" max="479" width="5.42578125" style="304" customWidth="1"/>
    <col min="480" max="480" width="6.7109375" style="304" customWidth="1"/>
    <col min="481" max="481" width="3.5703125" style="304" customWidth="1"/>
    <col min="482" max="482" width="3" style="304" customWidth="1"/>
    <col min="483" max="484" width="0" style="304" hidden="1" customWidth="1"/>
    <col min="485" max="485" width="6.28515625" style="304" customWidth="1"/>
    <col min="486" max="486" width="6.85546875" style="304" customWidth="1"/>
    <col min="487" max="487" width="3" style="304" customWidth="1"/>
    <col min="488" max="488" width="6.85546875" style="304" customWidth="1"/>
    <col min="489" max="489" width="6.42578125" style="304" customWidth="1"/>
    <col min="490" max="490" width="6.5703125" style="304" customWidth="1"/>
    <col min="491" max="491" width="3.140625" style="304" customWidth="1"/>
    <col min="492" max="492" width="3.42578125" style="304" customWidth="1"/>
    <col min="493" max="494" width="0" style="304" hidden="1" customWidth="1"/>
    <col min="495" max="495" width="9.7109375" style="304" customWidth="1"/>
    <col min="496" max="496" width="8.85546875" style="304" customWidth="1"/>
    <col min="497" max="497" width="7.42578125" style="304" customWidth="1"/>
    <col min="498" max="499" width="7.5703125" style="304" customWidth="1"/>
    <col min="500" max="500" width="7.7109375" style="304" customWidth="1"/>
    <col min="501" max="501" width="3.28515625" style="304" customWidth="1"/>
    <col min="502" max="502" width="2.28515625" style="304" customWidth="1"/>
    <col min="503" max="503" width="0" style="304" hidden="1" customWidth="1"/>
    <col min="504" max="504" width="9.42578125" style="304" customWidth="1"/>
    <col min="505" max="505" width="5.7109375" style="304" customWidth="1"/>
    <col min="506" max="506" width="3.140625" style="304" customWidth="1"/>
    <col min="507" max="507" width="4" style="304" customWidth="1"/>
    <col min="508" max="509" width="3.5703125" style="304" customWidth="1"/>
    <col min="510" max="510" width="2.5703125" style="304" customWidth="1"/>
    <col min="511" max="511" width="3.7109375" style="304" customWidth="1"/>
    <col min="512" max="512" width="17" style="304"/>
    <col min="513" max="513" width="5" style="304" customWidth="1"/>
    <col min="514" max="514" width="24.42578125" style="304" customWidth="1"/>
    <col min="515" max="526" width="0" style="304" hidden="1" customWidth="1"/>
    <col min="527" max="527" width="13.140625" style="304" customWidth="1"/>
    <col min="528" max="528" width="7.5703125" style="304" customWidth="1"/>
    <col min="529" max="530" width="6.42578125" style="304" customWidth="1"/>
    <col min="531" max="531" width="6.5703125" style="304" customWidth="1"/>
    <col min="532" max="532" width="6.42578125" style="304" customWidth="1"/>
    <col min="533" max="533" width="5.28515625" style="304" customWidth="1"/>
    <col min="534" max="534" width="11" style="304" customWidth="1"/>
    <col min="535" max="546" width="0" style="304" hidden="1" customWidth="1"/>
    <col min="547" max="547" width="13" style="304" customWidth="1"/>
    <col min="548" max="548" width="7.140625" style="304" customWidth="1"/>
    <col min="549" max="549" width="5.85546875" style="304" customWidth="1"/>
    <col min="550" max="550" width="5.5703125" style="304" customWidth="1"/>
    <col min="551" max="551" width="5.28515625" style="304" customWidth="1"/>
    <col min="552" max="552" width="5.5703125" style="304" customWidth="1"/>
    <col min="553" max="553" width="3.140625" style="304" customWidth="1"/>
    <col min="554" max="554" width="2.5703125" style="304" customWidth="1"/>
    <col min="555" max="556" width="0" style="304" hidden="1" customWidth="1"/>
    <col min="557" max="557" width="11.140625" style="304" customWidth="1"/>
    <col min="558" max="558" width="6.42578125" style="304" customWidth="1"/>
    <col min="559" max="559" width="5.5703125" style="304" customWidth="1"/>
    <col min="560" max="560" width="5.42578125" style="304" customWidth="1"/>
    <col min="561" max="561" width="5.5703125" style="304" customWidth="1"/>
    <col min="562" max="562" width="5.42578125" style="304" customWidth="1"/>
    <col min="563" max="563" width="4.85546875" style="304" customWidth="1"/>
    <col min="564" max="564" width="10.85546875" style="304" customWidth="1"/>
    <col min="565" max="566" width="0" style="304" hidden="1" customWidth="1"/>
    <col min="567" max="567" width="10.85546875" style="304" customWidth="1"/>
    <col min="568" max="568" width="6.5703125" style="304" customWidth="1"/>
    <col min="569" max="569" width="6.7109375" style="304" customWidth="1"/>
    <col min="570" max="572" width="6.28515625" style="304" customWidth="1"/>
    <col min="573" max="573" width="2.5703125" style="304" customWidth="1"/>
    <col min="574" max="574" width="2.85546875" style="304" customWidth="1"/>
    <col min="575" max="576" width="0" style="304" hidden="1" customWidth="1"/>
    <col min="577" max="577" width="11.7109375" style="304" customWidth="1"/>
    <col min="578" max="578" width="9.28515625" style="304" customWidth="1"/>
    <col min="579" max="579" width="7.42578125" style="304" customWidth="1"/>
    <col min="580" max="580" width="8" style="304" customWidth="1"/>
    <col min="581" max="581" width="7.42578125" style="304" customWidth="1"/>
    <col min="582" max="582" width="7.5703125" style="304" customWidth="1"/>
    <col min="583" max="583" width="2.42578125" style="304" customWidth="1"/>
    <col min="584" max="584" width="2.28515625" style="304" customWidth="1"/>
    <col min="585" max="586" width="0" style="304" hidden="1" customWidth="1"/>
    <col min="587" max="587" width="8.7109375" style="304" customWidth="1"/>
    <col min="588" max="588" width="7.85546875" style="304" customWidth="1"/>
    <col min="589" max="591" width="6.7109375" style="304" customWidth="1"/>
    <col min="592" max="592" width="6.42578125" style="304" customWidth="1"/>
    <col min="593" max="594" width="2.5703125" style="304" customWidth="1"/>
    <col min="595" max="596" width="0" style="304" hidden="1" customWidth="1"/>
    <col min="597" max="597" width="8.5703125" style="304" customWidth="1"/>
    <col min="598" max="598" width="8.28515625" style="304" customWidth="1"/>
    <col min="599" max="599" width="7.42578125" style="304" customWidth="1"/>
    <col min="600" max="600" width="8.140625" style="304" customWidth="1"/>
    <col min="601" max="602" width="7.42578125" style="304" customWidth="1"/>
    <col min="603" max="603" width="2.42578125" style="304" customWidth="1"/>
    <col min="604" max="604" width="2.28515625" style="304" customWidth="1"/>
    <col min="605" max="606" width="0" style="304" hidden="1" customWidth="1"/>
    <col min="607" max="607" width="6.85546875" style="304" customWidth="1"/>
    <col min="608" max="608" width="7.140625" style="304" customWidth="1"/>
    <col min="609" max="609" width="3.5703125" style="304" customWidth="1"/>
    <col min="610" max="610" width="6.42578125" style="304" customWidth="1"/>
    <col min="611" max="611" width="3.140625" style="304" customWidth="1"/>
    <col min="612" max="612" width="3.5703125" style="304" customWidth="1"/>
    <col min="613" max="613" width="2.28515625" style="304" customWidth="1"/>
    <col min="614" max="614" width="2.85546875" style="304" customWidth="1"/>
    <col min="615" max="616" width="0" style="304" hidden="1" customWidth="1"/>
    <col min="617" max="617" width="7.85546875" style="304" customWidth="1"/>
    <col min="618" max="618" width="6.7109375" style="304" customWidth="1"/>
    <col min="619" max="619" width="5.42578125" style="304" customWidth="1"/>
    <col min="620" max="621" width="6" style="304" customWidth="1"/>
    <col min="622" max="622" width="5.28515625" style="304" customWidth="1"/>
    <col min="623" max="623" width="3.7109375" style="304" customWidth="1"/>
    <col min="624" max="624" width="3" style="304" customWidth="1"/>
    <col min="625" max="626" width="0" style="304" hidden="1" customWidth="1"/>
    <col min="627" max="627" width="7.5703125" style="304" customWidth="1"/>
    <col min="628" max="628" width="6.28515625" style="304" customWidth="1"/>
    <col min="629" max="629" width="6.42578125" style="304" customWidth="1"/>
    <col min="630" max="631" width="6.7109375" style="304" customWidth="1"/>
    <col min="632" max="632" width="6.28515625" style="304" customWidth="1"/>
    <col min="633" max="633" width="2.5703125" style="304" customWidth="1"/>
    <col min="634" max="634" width="3.28515625" style="304" customWidth="1"/>
    <col min="635" max="636" width="0" style="304" hidden="1" customWidth="1"/>
    <col min="637" max="637" width="9.140625" style="304" customWidth="1"/>
    <col min="638" max="638" width="5.5703125" style="304" customWidth="1"/>
    <col min="639" max="640" width="5.7109375" style="304" customWidth="1"/>
    <col min="641" max="641" width="5.85546875" style="304" customWidth="1"/>
    <col min="642" max="642" width="5.28515625" style="304" customWidth="1"/>
    <col min="643" max="643" width="2.85546875" style="304" customWidth="1"/>
    <col min="644" max="644" width="3" style="304" customWidth="1"/>
    <col min="645" max="646" width="0" style="304" hidden="1" customWidth="1"/>
    <col min="647" max="647" width="8.7109375" style="304" customWidth="1"/>
    <col min="648" max="648" width="6.42578125" style="304" customWidth="1"/>
    <col min="649" max="649" width="6.7109375" style="304" customWidth="1"/>
    <col min="650" max="651" width="6.5703125" style="304" customWidth="1"/>
    <col min="652" max="652" width="6.7109375" style="304" customWidth="1"/>
    <col min="653" max="653" width="2.85546875" style="304" customWidth="1"/>
    <col min="654" max="654" width="3" style="304" customWidth="1"/>
    <col min="655" max="656" width="0" style="304" hidden="1" customWidth="1"/>
    <col min="657" max="657" width="12" style="304" customWidth="1"/>
    <col min="658" max="658" width="6.7109375" style="304" customWidth="1"/>
    <col min="659" max="659" width="7" style="304" customWidth="1"/>
    <col min="660" max="660" width="4.5703125" style="304" customWidth="1"/>
    <col min="661" max="661" width="3.85546875" style="304" customWidth="1"/>
    <col min="662" max="663" width="3.140625" style="304" customWidth="1"/>
    <col min="664" max="675" width="0" style="304" hidden="1" customWidth="1"/>
    <col min="676" max="676" width="9.140625" style="304" customWidth="1"/>
    <col min="677" max="677" width="6.7109375" style="304" customWidth="1"/>
    <col min="678" max="678" width="7" style="304" customWidth="1"/>
    <col min="679" max="680" width="3.42578125" style="304" customWidth="1"/>
    <col min="681" max="681" width="3.140625" style="304" customWidth="1"/>
    <col min="682" max="682" width="2.42578125" style="304" customWidth="1"/>
    <col min="683" max="683" width="2.85546875" style="304" customWidth="1"/>
    <col min="684" max="694" width="0" style="304" hidden="1" customWidth="1"/>
    <col min="695" max="695" width="10" style="304" customWidth="1"/>
    <col min="696" max="696" width="8.140625" style="304" customWidth="1"/>
    <col min="697" max="699" width="6.5703125" style="304" customWidth="1"/>
    <col min="700" max="700" width="6.28515625" style="304" customWidth="1"/>
    <col min="701" max="701" width="2.5703125" style="304" customWidth="1"/>
    <col min="702" max="702" width="3.140625" style="304" customWidth="1"/>
    <col min="703" max="720" width="0" style="304" hidden="1" customWidth="1"/>
    <col min="721" max="721" width="9.140625" style="304" customWidth="1"/>
    <col min="722" max="722" width="5.85546875" style="304" customWidth="1"/>
    <col min="723" max="723" width="4.5703125" style="304" customWidth="1"/>
    <col min="724" max="724" width="5.85546875" style="304" customWidth="1"/>
    <col min="725" max="726" width="5.7109375" style="304" customWidth="1"/>
    <col min="727" max="727" width="3" style="304" customWidth="1"/>
    <col min="728" max="728" width="3.140625" style="304" customWidth="1"/>
    <col min="729" max="730" width="0" style="304" hidden="1" customWidth="1"/>
    <col min="731" max="731" width="7.28515625" style="304" customWidth="1"/>
    <col min="732" max="732" width="6.5703125" style="304" customWidth="1"/>
    <col min="733" max="734" width="6" style="304" customWidth="1"/>
    <col min="735" max="735" width="5.42578125" style="304" customWidth="1"/>
    <col min="736" max="736" width="6.7109375" style="304" customWidth="1"/>
    <col min="737" max="737" width="3.5703125" style="304" customWidth="1"/>
    <col min="738" max="738" width="3" style="304" customWidth="1"/>
    <col min="739" max="740" width="0" style="304" hidden="1" customWidth="1"/>
    <col min="741" max="741" width="6.28515625" style="304" customWidth="1"/>
    <col min="742" max="742" width="6.85546875" style="304" customWidth="1"/>
    <col min="743" max="743" width="3" style="304" customWidth="1"/>
    <col min="744" max="744" width="6.85546875" style="304" customWidth="1"/>
    <col min="745" max="745" width="6.42578125" style="304" customWidth="1"/>
    <col min="746" max="746" width="6.5703125" style="304" customWidth="1"/>
    <col min="747" max="747" width="3.140625" style="304" customWidth="1"/>
    <col min="748" max="748" width="3.42578125" style="304" customWidth="1"/>
    <col min="749" max="750" width="0" style="304" hidden="1" customWidth="1"/>
    <col min="751" max="751" width="9.7109375" style="304" customWidth="1"/>
    <col min="752" max="752" width="8.85546875" style="304" customWidth="1"/>
    <col min="753" max="753" width="7.42578125" style="304" customWidth="1"/>
    <col min="754" max="755" width="7.5703125" style="304" customWidth="1"/>
    <col min="756" max="756" width="7.7109375" style="304" customWidth="1"/>
    <col min="757" max="757" width="3.28515625" style="304" customWidth="1"/>
    <col min="758" max="758" width="2.28515625" style="304" customWidth="1"/>
    <col min="759" max="759" width="0" style="304" hidden="1" customWidth="1"/>
    <col min="760" max="760" width="9.42578125" style="304" customWidth="1"/>
    <col min="761" max="761" width="5.7109375" style="304" customWidth="1"/>
    <col min="762" max="762" width="3.140625" style="304" customWidth="1"/>
    <col min="763" max="763" width="4" style="304" customWidth="1"/>
    <col min="764" max="765" width="3.5703125" style="304" customWidth="1"/>
    <col min="766" max="766" width="2.5703125" style="304" customWidth="1"/>
    <col min="767" max="767" width="3.7109375" style="304" customWidth="1"/>
    <col min="768" max="768" width="17" style="304"/>
    <col min="769" max="769" width="5" style="304" customWidth="1"/>
    <col min="770" max="770" width="24.42578125" style="304" customWidth="1"/>
    <col min="771" max="782" width="0" style="304" hidden="1" customWidth="1"/>
    <col min="783" max="783" width="13.140625" style="304" customWidth="1"/>
    <col min="784" max="784" width="7.5703125" style="304" customWidth="1"/>
    <col min="785" max="786" width="6.42578125" style="304" customWidth="1"/>
    <col min="787" max="787" width="6.5703125" style="304" customWidth="1"/>
    <col min="788" max="788" width="6.42578125" style="304" customWidth="1"/>
    <col min="789" max="789" width="5.28515625" style="304" customWidth="1"/>
    <col min="790" max="790" width="11" style="304" customWidth="1"/>
    <col min="791" max="802" width="0" style="304" hidden="1" customWidth="1"/>
    <col min="803" max="803" width="13" style="304" customWidth="1"/>
    <col min="804" max="804" width="7.140625" style="304" customWidth="1"/>
    <col min="805" max="805" width="5.85546875" style="304" customWidth="1"/>
    <col min="806" max="806" width="5.5703125" style="304" customWidth="1"/>
    <col min="807" max="807" width="5.28515625" style="304" customWidth="1"/>
    <col min="808" max="808" width="5.5703125" style="304" customWidth="1"/>
    <col min="809" max="809" width="3.140625" style="304" customWidth="1"/>
    <col min="810" max="810" width="2.5703125" style="304" customWidth="1"/>
    <col min="811" max="812" width="0" style="304" hidden="1" customWidth="1"/>
    <col min="813" max="813" width="11.140625" style="304" customWidth="1"/>
    <col min="814" max="814" width="6.42578125" style="304" customWidth="1"/>
    <col min="815" max="815" width="5.5703125" style="304" customWidth="1"/>
    <col min="816" max="816" width="5.42578125" style="304" customWidth="1"/>
    <col min="817" max="817" width="5.5703125" style="304" customWidth="1"/>
    <col min="818" max="818" width="5.42578125" style="304" customWidth="1"/>
    <col min="819" max="819" width="4.85546875" style="304" customWidth="1"/>
    <col min="820" max="820" width="10.85546875" style="304" customWidth="1"/>
    <col min="821" max="822" width="0" style="304" hidden="1" customWidth="1"/>
    <col min="823" max="823" width="10.85546875" style="304" customWidth="1"/>
    <col min="824" max="824" width="6.5703125" style="304" customWidth="1"/>
    <col min="825" max="825" width="6.7109375" style="304" customWidth="1"/>
    <col min="826" max="828" width="6.28515625" style="304" customWidth="1"/>
    <col min="829" max="829" width="2.5703125" style="304" customWidth="1"/>
    <col min="830" max="830" width="2.85546875" style="304" customWidth="1"/>
    <col min="831" max="832" width="0" style="304" hidden="1" customWidth="1"/>
    <col min="833" max="833" width="11.7109375" style="304" customWidth="1"/>
    <col min="834" max="834" width="9.28515625" style="304" customWidth="1"/>
    <col min="835" max="835" width="7.42578125" style="304" customWidth="1"/>
    <col min="836" max="836" width="8" style="304" customWidth="1"/>
    <col min="837" max="837" width="7.42578125" style="304" customWidth="1"/>
    <col min="838" max="838" width="7.5703125" style="304" customWidth="1"/>
    <col min="839" max="839" width="2.42578125" style="304" customWidth="1"/>
    <col min="840" max="840" width="2.28515625" style="304" customWidth="1"/>
    <col min="841" max="842" width="0" style="304" hidden="1" customWidth="1"/>
    <col min="843" max="843" width="8.7109375" style="304" customWidth="1"/>
    <col min="844" max="844" width="7.85546875" style="304" customWidth="1"/>
    <col min="845" max="847" width="6.7109375" style="304" customWidth="1"/>
    <col min="848" max="848" width="6.42578125" style="304" customWidth="1"/>
    <col min="849" max="850" width="2.5703125" style="304" customWidth="1"/>
    <col min="851" max="852" width="0" style="304" hidden="1" customWidth="1"/>
    <col min="853" max="853" width="8.5703125" style="304" customWidth="1"/>
    <col min="854" max="854" width="8.28515625" style="304" customWidth="1"/>
    <col min="855" max="855" width="7.42578125" style="304" customWidth="1"/>
    <col min="856" max="856" width="8.140625" style="304" customWidth="1"/>
    <col min="857" max="858" width="7.42578125" style="304" customWidth="1"/>
    <col min="859" max="859" width="2.42578125" style="304" customWidth="1"/>
    <col min="860" max="860" width="2.28515625" style="304" customWidth="1"/>
    <col min="861" max="862" width="0" style="304" hidden="1" customWidth="1"/>
    <col min="863" max="863" width="6.85546875" style="304" customWidth="1"/>
    <col min="864" max="864" width="7.140625" style="304" customWidth="1"/>
    <col min="865" max="865" width="3.5703125" style="304" customWidth="1"/>
    <col min="866" max="866" width="6.42578125" style="304" customWidth="1"/>
    <col min="867" max="867" width="3.140625" style="304" customWidth="1"/>
    <col min="868" max="868" width="3.5703125" style="304" customWidth="1"/>
    <col min="869" max="869" width="2.28515625" style="304" customWidth="1"/>
    <col min="870" max="870" width="2.85546875" style="304" customWidth="1"/>
    <col min="871" max="872" width="0" style="304" hidden="1" customWidth="1"/>
    <col min="873" max="873" width="7.85546875" style="304" customWidth="1"/>
    <col min="874" max="874" width="6.7109375" style="304" customWidth="1"/>
    <col min="875" max="875" width="5.42578125" style="304" customWidth="1"/>
    <col min="876" max="877" width="6" style="304" customWidth="1"/>
    <col min="878" max="878" width="5.28515625" style="304" customWidth="1"/>
    <col min="879" max="879" width="3.7109375" style="304" customWidth="1"/>
    <col min="880" max="880" width="3" style="304" customWidth="1"/>
    <col min="881" max="882" width="0" style="304" hidden="1" customWidth="1"/>
    <col min="883" max="883" width="7.5703125" style="304" customWidth="1"/>
    <col min="884" max="884" width="6.28515625" style="304" customWidth="1"/>
    <col min="885" max="885" width="6.42578125" style="304" customWidth="1"/>
    <col min="886" max="887" width="6.7109375" style="304" customWidth="1"/>
    <col min="888" max="888" width="6.28515625" style="304" customWidth="1"/>
    <col min="889" max="889" width="2.5703125" style="304" customWidth="1"/>
    <col min="890" max="890" width="3.28515625" style="304" customWidth="1"/>
    <col min="891" max="892" width="0" style="304" hidden="1" customWidth="1"/>
    <col min="893" max="893" width="9.140625" style="304" customWidth="1"/>
    <col min="894" max="894" width="5.5703125" style="304" customWidth="1"/>
    <col min="895" max="896" width="5.7109375" style="304" customWidth="1"/>
    <col min="897" max="897" width="5.85546875" style="304" customWidth="1"/>
    <col min="898" max="898" width="5.28515625" style="304" customWidth="1"/>
    <col min="899" max="899" width="2.85546875" style="304" customWidth="1"/>
    <col min="900" max="900" width="3" style="304" customWidth="1"/>
    <col min="901" max="902" width="0" style="304" hidden="1" customWidth="1"/>
    <col min="903" max="903" width="8.7109375" style="304" customWidth="1"/>
    <col min="904" max="904" width="6.42578125" style="304" customWidth="1"/>
    <col min="905" max="905" width="6.7109375" style="304" customWidth="1"/>
    <col min="906" max="907" width="6.5703125" style="304" customWidth="1"/>
    <col min="908" max="908" width="6.7109375" style="304" customWidth="1"/>
    <col min="909" max="909" width="2.85546875" style="304" customWidth="1"/>
    <col min="910" max="910" width="3" style="304" customWidth="1"/>
    <col min="911" max="912" width="0" style="304" hidden="1" customWidth="1"/>
    <col min="913" max="913" width="12" style="304" customWidth="1"/>
    <col min="914" max="914" width="6.7109375" style="304" customWidth="1"/>
    <col min="915" max="915" width="7" style="304" customWidth="1"/>
    <col min="916" max="916" width="4.5703125" style="304" customWidth="1"/>
    <col min="917" max="917" width="3.85546875" style="304" customWidth="1"/>
    <col min="918" max="919" width="3.140625" style="304" customWidth="1"/>
    <col min="920" max="931" width="0" style="304" hidden="1" customWidth="1"/>
    <col min="932" max="932" width="9.140625" style="304" customWidth="1"/>
    <col min="933" max="933" width="6.7109375" style="304" customWidth="1"/>
    <col min="934" max="934" width="7" style="304" customWidth="1"/>
    <col min="935" max="936" width="3.42578125" style="304" customWidth="1"/>
    <col min="937" max="937" width="3.140625" style="304" customWidth="1"/>
    <col min="938" max="938" width="2.42578125" style="304" customWidth="1"/>
    <col min="939" max="939" width="2.85546875" style="304" customWidth="1"/>
    <col min="940" max="950" width="0" style="304" hidden="1" customWidth="1"/>
    <col min="951" max="951" width="10" style="304" customWidth="1"/>
    <col min="952" max="952" width="8.140625" style="304" customWidth="1"/>
    <col min="953" max="955" width="6.5703125" style="304" customWidth="1"/>
    <col min="956" max="956" width="6.28515625" style="304" customWidth="1"/>
    <col min="957" max="957" width="2.5703125" style="304" customWidth="1"/>
    <col min="958" max="958" width="3.140625" style="304" customWidth="1"/>
    <col min="959" max="976" width="0" style="304" hidden="1" customWidth="1"/>
    <col min="977" max="977" width="9.140625" style="304" customWidth="1"/>
    <col min="978" max="978" width="5.85546875" style="304" customWidth="1"/>
    <col min="979" max="979" width="4.5703125" style="304" customWidth="1"/>
    <col min="980" max="980" width="5.85546875" style="304" customWidth="1"/>
    <col min="981" max="982" width="5.7109375" style="304" customWidth="1"/>
    <col min="983" max="983" width="3" style="304" customWidth="1"/>
    <col min="984" max="984" width="3.140625" style="304" customWidth="1"/>
    <col min="985" max="986" width="0" style="304" hidden="1" customWidth="1"/>
    <col min="987" max="987" width="7.28515625" style="304" customWidth="1"/>
    <col min="988" max="988" width="6.5703125" style="304" customWidth="1"/>
    <col min="989" max="990" width="6" style="304" customWidth="1"/>
    <col min="991" max="991" width="5.42578125" style="304" customWidth="1"/>
    <col min="992" max="992" width="6.7109375" style="304" customWidth="1"/>
    <col min="993" max="993" width="3.5703125" style="304" customWidth="1"/>
    <col min="994" max="994" width="3" style="304" customWidth="1"/>
    <col min="995" max="996" width="0" style="304" hidden="1" customWidth="1"/>
    <col min="997" max="997" width="6.28515625" style="304" customWidth="1"/>
    <col min="998" max="998" width="6.85546875" style="304" customWidth="1"/>
    <col min="999" max="999" width="3" style="304" customWidth="1"/>
    <col min="1000" max="1000" width="6.85546875" style="304" customWidth="1"/>
    <col min="1001" max="1001" width="6.42578125" style="304" customWidth="1"/>
    <col min="1002" max="1002" width="6.5703125" style="304" customWidth="1"/>
    <col min="1003" max="1003" width="3.140625" style="304" customWidth="1"/>
    <col min="1004" max="1004" width="3.42578125" style="304" customWidth="1"/>
    <col min="1005" max="1006" width="0" style="304" hidden="1" customWidth="1"/>
    <col min="1007" max="1007" width="9.7109375" style="304" customWidth="1"/>
    <col min="1008" max="1008" width="8.85546875" style="304" customWidth="1"/>
    <col min="1009" max="1009" width="7.42578125" style="304" customWidth="1"/>
    <col min="1010" max="1011" width="7.5703125" style="304" customWidth="1"/>
    <col min="1012" max="1012" width="7.7109375" style="304" customWidth="1"/>
    <col min="1013" max="1013" width="3.28515625" style="304" customWidth="1"/>
    <col min="1014" max="1014" width="2.28515625" style="304" customWidth="1"/>
    <col min="1015" max="1015" width="0" style="304" hidden="1" customWidth="1"/>
    <col min="1016" max="1016" width="9.42578125" style="304" customWidth="1"/>
    <col min="1017" max="1017" width="5.7109375" style="304" customWidth="1"/>
    <col min="1018" max="1018" width="3.140625" style="304" customWidth="1"/>
    <col min="1019" max="1019" width="4" style="304" customWidth="1"/>
    <col min="1020" max="1021" width="3.5703125" style="304" customWidth="1"/>
    <col min="1022" max="1022" width="2.5703125" style="304" customWidth="1"/>
    <col min="1023" max="1023" width="3.7109375" style="304" customWidth="1"/>
    <col min="1024" max="1024" width="17" style="304"/>
    <col min="1025" max="1025" width="5" style="304" customWidth="1"/>
    <col min="1026" max="1026" width="24.42578125" style="304" customWidth="1"/>
    <col min="1027" max="1038" width="0" style="304" hidden="1" customWidth="1"/>
    <col min="1039" max="1039" width="13.140625" style="304" customWidth="1"/>
    <col min="1040" max="1040" width="7.5703125" style="304" customWidth="1"/>
    <col min="1041" max="1042" width="6.42578125" style="304" customWidth="1"/>
    <col min="1043" max="1043" width="6.5703125" style="304" customWidth="1"/>
    <col min="1044" max="1044" width="6.42578125" style="304" customWidth="1"/>
    <col min="1045" max="1045" width="5.28515625" style="304" customWidth="1"/>
    <col min="1046" max="1046" width="11" style="304" customWidth="1"/>
    <col min="1047" max="1058" width="0" style="304" hidden="1" customWidth="1"/>
    <col min="1059" max="1059" width="13" style="304" customWidth="1"/>
    <col min="1060" max="1060" width="7.140625" style="304" customWidth="1"/>
    <col min="1061" max="1061" width="5.85546875" style="304" customWidth="1"/>
    <col min="1062" max="1062" width="5.5703125" style="304" customWidth="1"/>
    <col min="1063" max="1063" width="5.28515625" style="304" customWidth="1"/>
    <col min="1064" max="1064" width="5.5703125" style="304" customWidth="1"/>
    <col min="1065" max="1065" width="3.140625" style="304" customWidth="1"/>
    <col min="1066" max="1066" width="2.5703125" style="304" customWidth="1"/>
    <col min="1067" max="1068" width="0" style="304" hidden="1" customWidth="1"/>
    <col min="1069" max="1069" width="11.140625" style="304" customWidth="1"/>
    <col min="1070" max="1070" width="6.42578125" style="304" customWidth="1"/>
    <col min="1071" max="1071" width="5.5703125" style="304" customWidth="1"/>
    <col min="1072" max="1072" width="5.42578125" style="304" customWidth="1"/>
    <col min="1073" max="1073" width="5.5703125" style="304" customWidth="1"/>
    <col min="1074" max="1074" width="5.42578125" style="304" customWidth="1"/>
    <col min="1075" max="1075" width="4.85546875" style="304" customWidth="1"/>
    <col min="1076" max="1076" width="10.85546875" style="304" customWidth="1"/>
    <col min="1077" max="1078" width="0" style="304" hidden="1" customWidth="1"/>
    <col min="1079" max="1079" width="10.85546875" style="304" customWidth="1"/>
    <col min="1080" max="1080" width="6.5703125" style="304" customWidth="1"/>
    <col min="1081" max="1081" width="6.7109375" style="304" customWidth="1"/>
    <col min="1082" max="1084" width="6.28515625" style="304" customWidth="1"/>
    <col min="1085" max="1085" width="2.5703125" style="304" customWidth="1"/>
    <col min="1086" max="1086" width="2.85546875" style="304" customWidth="1"/>
    <col min="1087" max="1088" width="0" style="304" hidden="1" customWidth="1"/>
    <col min="1089" max="1089" width="11.7109375" style="304" customWidth="1"/>
    <col min="1090" max="1090" width="9.28515625" style="304" customWidth="1"/>
    <col min="1091" max="1091" width="7.42578125" style="304" customWidth="1"/>
    <col min="1092" max="1092" width="8" style="304" customWidth="1"/>
    <col min="1093" max="1093" width="7.42578125" style="304" customWidth="1"/>
    <col min="1094" max="1094" width="7.5703125" style="304" customWidth="1"/>
    <col min="1095" max="1095" width="2.42578125" style="304" customWidth="1"/>
    <col min="1096" max="1096" width="2.28515625" style="304" customWidth="1"/>
    <col min="1097" max="1098" width="0" style="304" hidden="1" customWidth="1"/>
    <col min="1099" max="1099" width="8.7109375" style="304" customWidth="1"/>
    <col min="1100" max="1100" width="7.85546875" style="304" customWidth="1"/>
    <col min="1101" max="1103" width="6.7109375" style="304" customWidth="1"/>
    <col min="1104" max="1104" width="6.42578125" style="304" customWidth="1"/>
    <col min="1105" max="1106" width="2.5703125" style="304" customWidth="1"/>
    <col min="1107" max="1108" width="0" style="304" hidden="1" customWidth="1"/>
    <col min="1109" max="1109" width="8.5703125" style="304" customWidth="1"/>
    <col min="1110" max="1110" width="8.28515625" style="304" customWidth="1"/>
    <col min="1111" max="1111" width="7.42578125" style="304" customWidth="1"/>
    <col min="1112" max="1112" width="8.140625" style="304" customWidth="1"/>
    <col min="1113" max="1114" width="7.42578125" style="304" customWidth="1"/>
    <col min="1115" max="1115" width="2.42578125" style="304" customWidth="1"/>
    <col min="1116" max="1116" width="2.28515625" style="304" customWidth="1"/>
    <col min="1117" max="1118" width="0" style="304" hidden="1" customWidth="1"/>
    <col min="1119" max="1119" width="6.85546875" style="304" customWidth="1"/>
    <col min="1120" max="1120" width="7.140625" style="304" customWidth="1"/>
    <col min="1121" max="1121" width="3.5703125" style="304" customWidth="1"/>
    <col min="1122" max="1122" width="6.42578125" style="304" customWidth="1"/>
    <col min="1123" max="1123" width="3.140625" style="304" customWidth="1"/>
    <col min="1124" max="1124" width="3.5703125" style="304" customWidth="1"/>
    <col min="1125" max="1125" width="2.28515625" style="304" customWidth="1"/>
    <col min="1126" max="1126" width="2.85546875" style="304" customWidth="1"/>
    <col min="1127" max="1128" width="0" style="304" hidden="1" customWidth="1"/>
    <col min="1129" max="1129" width="7.85546875" style="304" customWidth="1"/>
    <col min="1130" max="1130" width="6.7109375" style="304" customWidth="1"/>
    <col min="1131" max="1131" width="5.42578125" style="304" customWidth="1"/>
    <col min="1132" max="1133" width="6" style="304" customWidth="1"/>
    <col min="1134" max="1134" width="5.28515625" style="304" customWidth="1"/>
    <col min="1135" max="1135" width="3.7109375" style="304" customWidth="1"/>
    <col min="1136" max="1136" width="3" style="304" customWidth="1"/>
    <col min="1137" max="1138" width="0" style="304" hidden="1" customWidth="1"/>
    <col min="1139" max="1139" width="7.5703125" style="304" customWidth="1"/>
    <col min="1140" max="1140" width="6.28515625" style="304" customWidth="1"/>
    <col min="1141" max="1141" width="6.42578125" style="304" customWidth="1"/>
    <col min="1142" max="1143" width="6.7109375" style="304" customWidth="1"/>
    <col min="1144" max="1144" width="6.28515625" style="304" customWidth="1"/>
    <col min="1145" max="1145" width="2.5703125" style="304" customWidth="1"/>
    <col min="1146" max="1146" width="3.28515625" style="304" customWidth="1"/>
    <col min="1147" max="1148" width="0" style="304" hidden="1" customWidth="1"/>
    <col min="1149" max="1149" width="9.140625" style="304" customWidth="1"/>
    <col min="1150" max="1150" width="5.5703125" style="304" customWidth="1"/>
    <col min="1151" max="1152" width="5.7109375" style="304" customWidth="1"/>
    <col min="1153" max="1153" width="5.85546875" style="304" customWidth="1"/>
    <col min="1154" max="1154" width="5.28515625" style="304" customWidth="1"/>
    <col min="1155" max="1155" width="2.85546875" style="304" customWidth="1"/>
    <col min="1156" max="1156" width="3" style="304" customWidth="1"/>
    <col min="1157" max="1158" width="0" style="304" hidden="1" customWidth="1"/>
    <col min="1159" max="1159" width="8.7109375" style="304" customWidth="1"/>
    <col min="1160" max="1160" width="6.42578125" style="304" customWidth="1"/>
    <col min="1161" max="1161" width="6.7109375" style="304" customWidth="1"/>
    <col min="1162" max="1163" width="6.5703125" style="304" customWidth="1"/>
    <col min="1164" max="1164" width="6.7109375" style="304" customWidth="1"/>
    <col min="1165" max="1165" width="2.85546875" style="304" customWidth="1"/>
    <col min="1166" max="1166" width="3" style="304" customWidth="1"/>
    <col min="1167" max="1168" width="0" style="304" hidden="1" customWidth="1"/>
    <col min="1169" max="1169" width="12" style="304" customWidth="1"/>
    <col min="1170" max="1170" width="6.7109375" style="304" customWidth="1"/>
    <col min="1171" max="1171" width="7" style="304" customWidth="1"/>
    <col min="1172" max="1172" width="4.5703125" style="304" customWidth="1"/>
    <col min="1173" max="1173" width="3.85546875" style="304" customWidth="1"/>
    <col min="1174" max="1175" width="3.140625" style="304" customWidth="1"/>
    <col min="1176" max="1187" width="0" style="304" hidden="1" customWidth="1"/>
    <col min="1188" max="1188" width="9.140625" style="304" customWidth="1"/>
    <col min="1189" max="1189" width="6.7109375" style="304" customWidth="1"/>
    <col min="1190" max="1190" width="7" style="304" customWidth="1"/>
    <col min="1191" max="1192" width="3.42578125" style="304" customWidth="1"/>
    <col min="1193" max="1193" width="3.140625" style="304" customWidth="1"/>
    <col min="1194" max="1194" width="2.42578125" style="304" customWidth="1"/>
    <col min="1195" max="1195" width="2.85546875" style="304" customWidth="1"/>
    <col min="1196" max="1206" width="0" style="304" hidden="1" customWidth="1"/>
    <col min="1207" max="1207" width="10" style="304" customWidth="1"/>
    <col min="1208" max="1208" width="8.140625" style="304" customWidth="1"/>
    <col min="1209" max="1211" width="6.5703125" style="304" customWidth="1"/>
    <col min="1212" max="1212" width="6.28515625" style="304" customWidth="1"/>
    <col min="1213" max="1213" width="2.5703125" style="304" customWidth="1"/>
    <col min="1214" max="1214" width="3.140625" style="304" customWidth="1"/>
    <col min="1215" max="1232" width="0" style="304" hidden="1" customWidth="1"/>
    <col min="1233" max="1233" width="9.140625" style="304" customWidth="1"/>
    <col min="1234" max="1234" width="5.85546875" style="304" customWidth="1"/>
    <col min="1235" max="1235" width="4.5703125" style="304" customWidth="1"/>
    <col min="1236" max="1236" width="5.85546875" style="304" customWidth="1"/>
    <col min="1237" max="1238" width="5.7109375" style="304" customWidth="1"/>
    <col min="1239" max="1239" width="3" style="304" customWidth="1"/>
    <col min="1240" max="1240" width="3.140625" style="304" customWidth="1"/>
    <col min="1241" max="1242" width="0" style="304" hidden="1" customWidth="1"/>
    <col min="1243" max="1243" width="7.28515625" style="304" customWidth="1"/>
    <col min="1244" max="1244" width="6.5703125" style="304" customWidth="1"/>
    <col min="1245" max="1246" width="6" style="304" customWidth="1"/>
    <col min="1247" max="1247" width="5.42578125" style="304" customWidth="1"/>
    <col min="1248" max="1248" width="6.7109375" style="304" customWidth="1"/>
    <col min="1249" max="1249" width="3.5703125" style="304" customWidth="1"/>
    <col min="1250" max="1250" width="3" style="304" customWidth="1"/>
    <col min="1251" max="1252" width="0" style="304" hidden="1" customWidth="1"/>
    <col min="1253" max="1253" width="6.28515625" style="304" customWidth="1"/>
    <col min="1254" max="1254" width="6.85546875" style="304" customWidth="1"/>
    <col min="1255" max="1255" width="3" style="304" customWidth="1"/>
    <col min="1256" max="1256" width="6.85546875" style="304" customWidth="1"/>
    <col min="1257" max="1257" width="6.42578125" style="304" customWidth="1"/>
    <col min="1258" max="1258" width="6.5703125" style="304" customWidth="1"/>
    <col min="1259" max="1259" width="3.140625" style="304" customWidth="1"/>
    <col min="1260" max="1260" width="3.42578125" style="304" customWidth="1"/>
    <col min="1261" max="1262" width="0" style="304" hidden="1" customWidth="1"/>
    <col min="1263" max="1263" width="9.7109375" style="304" customWidth="1"/>
    <col min="1264" max="1264" width="8.85546875" style="304" customWidth="1"/>
    <col min="1265" max="1265" width="7.42578125" style="304" customWidth="1"/>
    <col min="1266" max="1267" width="7.5703125" style="304" customWidth="1"/>
    <col min="1268" max="1268" width="7.7109375" style="304" customWidth="1"/>
    <col min="1269" max="1269" width="3.28515625" style="304" customWidth="1"/>
    <col min="1270" max="1270" width="2.28515625" style="304" customWidth="1"/>
    <col min="1271" max="1271" width="0" style="304" hidden="1" customWidth="1"/>
    <col min="1272" max="1272" width="9.42578125" style="304" customWidth="1"/>
    <col min="1273" max="1273" width="5.7109375" style="304" customWidth="1"/>
    <col min="1274" max="1274" width="3.140625" style="304" customWidth="1"/>
    <col min="1275" max="1275" width="4" style="304" customWidth="1"/>
    <col min="1276" max="1277" width="3.5703125" style="304" customWidth="1"/>
    <col min="1278" max="1278" width="2.5703125" style="304" customWidth="1"/>
    <col min="1279" max="1279" width="3.7109375" style="304" customWidth="1"/>
    <col min="1280" max="1280" width="17" style="304"/>
    <col min="1281" max="1281" width="5" style="304" customWidth="1"/>
    <col min="1282" max="1282" width="24.42578125" style="304" customWidth="1"/>
    <col min="1283" max="1294" width="0" style="304" hidden="1" customWidth="1"/>
    <col min="1295" max="1295" width="13.140625" style="304" customWidth="1"/>
    <col min="1296" max="1296" width="7.5703125" style="304" customWidth="1"/>
    <col min="1297" max="1298" width="6.42578125" style="304" customWidth="1"/>
    <col min="1299" max="1299" width="6.5703125" style="304" customWidth="1"/>
    <col min="1300" max="1300" width="6.42578125" style="304" customWidth="1"/>
    <col min="1301" max="1301" width="5.28515625" style="304" customWidth="1"/>
    <col min="1302" max="1302" width="11" style="304" customWidth="1"/>
    <col min="1303" max="1314" width="0" style="304" hidden="1" customWidth="1"/>
    <col min="1315" max="1315" width="13" style="304" customWidth="1"/>
    <col min="1316" max="1316" width="7.140625" style="304" customWidth="1"/>
    <col min="1317" max="1317" width="5.85546875" style="304" customWidth="1"/>
    <col min="1318" max="1318" width="5.5703125" style="304" customWidth="1"/>
    <col min="1319" max="1319" width="5.28515625" style="304" customWidth="1"/>
    <col min="1320" max="1320" width="5.5703125" style="304" customWidth="1"/>
    <col min="1321" max="1321" width="3.140625" style="304" customWidth="1"/>
    <col min="1322" max="1322" width="2.5703125" style="304" customWidth="1"/>
    <col min="1323" max="1324" width="0" style="304" hidden="1" customWidth="1"/>
    <col min="1325" max="1325" width="11.140625" style="304" customWidth="1"/>
    <col min="1326" max="1326" width="6.42578125" style="304" customWidth="1"/>
    <col min="1327" max="1327" width="5.5703125" style="304" customWidth="1"/>
    <col min="1328" max="1328" width="5.42578125" style="304" customWidth="1"/>
    <col min="1329" max="1329" width="5.5703125" style="304" customWidth="1"/>
    <col min="1330" max="1330" width="5.42578125" style="304" customWidth="1"/>
    <col min="1331" max="1331" width="4.85546875" style="304" customWidth="1"/>
    <col min="1332" max="1332" width="10.85546875" style="304" customWidth="1"/>
    <col min="1333" max="1334" width="0" style="304" hidden="1" customWidth="1"/>
    <col min="1335" max="1335" width="10.85546875" style="304" customWidth="1"/>
    <col min="1336" max="1336" width="6.5703125" style="304" customWidth="1"/>
    <col min="1337" max="1337" width="6.7109375" style="304" customWidth="1"/>
    <col min="1338" max="1340" width="6.28515625" style="304" customWidth="1"/>
    <col min="1341" max="1341" width="2.5703125" style="304" customWidth="1"/>
    <col min="1342" max="1342" width="2.85546875" style="304" customWidth="1"/>
    <col min="1343" max="1344" width="0" style="304" hidden="1" customWidth="1"/>
    <col min="1345" max="1345" width="11.7109375" style="304" customWidth="1"/>
    <col min="1346" max="1346" width="9.28515625" style="304" customWidth="1"/>
    <col min="1347" max="1347" width="7.42578125" style="304" customWidth="1"/>
    <col min="1348" max="1348" width="8" style="304" customWidth="1"/>
    <col min="1349" max="1349" width="7.42578125" style="304" customWidth="1"/>
    <col min="1350" max="1350" width="7.5703125" style="304" customWidth="1"/>
    <col min="1351" max="1351" width="2.42578125" style="304" customWidth="1"/>
    <col min="1352" max="1352" width="2.28515625" style="304" customWidth="1"/>
    <col min="1353" max="1354" width="0" style="304" hidden="1" customWidth="1"/>
    <col min="1355" max="1355" width="8.7109375" style="304" customWidth="1"/>
    <col min="1356" max="1356" width="7.85546875" style="304" customWidth="1"/>
    <col min="1357" max="1359" width="6.7109375" style="304" customWidth="1"/>
    <col min="1360" max="1360" width="6.42578125" style="304" customWidth="1"/>
    <col min="1361" max="1362" width="2.5703125" style="304" customWidth="1"/>
    <col min="1363" max="1364" width="0" style="304" hidden="1" customWidth="1"/>
    <col min="1365" max="1365" width="8.5703125" style="304" customWidth="1"/>
    <col min="1366" max="1366" width="8.28515625" style="304" customWidth="1"/>
    <col min="1367" max="1367" width="7.42578125" style="304" customWidth="1"/>
    <col min="1368" max="1368" width="8.140625" style="304" customWidth="1"/>
    <col min="1369" max="1370" width="7.42578125" style="304" customWidth="1"/>
    <col min="1371" max="1371" width="2.42578125" style="304" customWidth="1"/>
    <col min="1372" max="1372" width="2.28515625" style="304" customWidth="1"/>
    <col min="1373" max="1374" width="0" style="304" hidden="1" customWidth="1"/>
    <col min="1375" max="1375" width="6.85546875" style="304" customWidth="1"/>
    <col min="1376" max="1376" width="7.140625" style="304" customWidth="1"/>
    <col min="1377" max="1377" width="3.5703125" style="304" customWidth="1"/>
    <col min="1378" max="1378" width="6.42578125" style="304" customWidth="1"/>
    <col min="1379" max="1379" width="3.140625" style="304" customWidth="1"/>
    <col min="1380" max="1380" width="3.5703125" style="304" customWidth="1"/>
    <col min="1381" max="1381" width="2.28515625" style="304" customWidth="1"/>
    <col min="1382" max="1382" width="2.85546875" style="304" customWidth="1"/>
    <col min="1383" max="1384" width="0" style="304" hidden="1" customWidth="1"/>
    <col min="1385" max="1385" width="7.85546875" style="304" customWidth="1"/>
    <col min="1386" max="1386" width="6.7109375" style="304" customWidth="1"/>
    <col min="1387" max="1387" width="5.42578125" style="304" customWidth="1"/>
    <col min="1388" max="1389" width="6" style="304" customWidth="1"/>
    <col min="1390" max="1390" width="5.28515625" style="304" customWidth="1"/>
    <col min="1391" max="1391" width="3.7109375" style="304" customWidth="1"/>
    <col min="1392" max="1392" width="3" style="304" customWidth="1"/>
    <col min="1393" max="1394" width="0" style="304" hidden="1" customWidth="1"/>
    <col min="1395" max="1395" width="7.5703125" style="304" customWidth="1"/>
    <col min="1396" max="1396" width="6.28515625" style="304" customWidth="1"/>
    <col min="1397" max="1397" width="6.42578125" style="304" customWidth="1"/>
    <col min="1398" max="1399" width="6.7109375" style="304" customWidth="1"/>
    <col min="1400" max="1400" width="6.28515625" style="304" customWidth="1"/>
    <col min="1401" max="1401" width="2.5703125" style="304" customWidth="1"/>
    <col min="1402" max="1402" width="3.28515625" style="304" customWidth="1"/>
    <col min="1403" max="1404" width="0" style="304" hidden="1" customWidth="1"/>
    <col min="1405" max="1405" width="9.140625" style="304" customWidth="1"/>
    <col min="1406" max="1406" width="5.5703125" style="304" customWidth="1"/>
    <col min="1407" max="1408" width="5.7109375" style="304" customWidth="1"/>
    <col min="1409" max="1409" width="5.85546875" style="304" customWidth="1"/>
    <col min="1410" max="1410" width="5.28515625" style="304" customWidth="1"/>
    <col min="1411" max="1411" width="2.85546875" style="304" customWidth="1"/>
    <col min="1412" max="1412" width="3" style="304" customWidth="1"/>
    <col min="1413" max="1414" width="0" style="304" hidden="1" customWidth="1"/>
    <col min="1415" max="1415" width="8.7109375" style="304" customWidth="1"/>
    <col min="1416" max="1416" width="6.42578125" style="304" customWidth="1"/>
    <col min="1417" max="1417" width="6.7109375" style="304" customWidth="1"/>
    <col min="1418" max="1419" width="6.5703125" style="304" customWidth="1"/>
    <col min="1420" max="1420" width="6.7109375" style="304" customWidth="1"/>
    <col min="1421" max="1421" width="2.85546875" style="304" customWidth="1"/>
    <col min="1422" max="1422" width="3" style="304" customWidth="1"/>
    <col min="1423" max="1424" width="0" style="304" hidden="1" customWidth="1"/>
    <col min="1425" max="1425" width="12" style="304" customWidth="1"/>
    <col min="1426" max="1426" width="6.7109375" style="304" customWidth="1"/>
    <col min="1427" max="1427" width="7" style="304" customWidth="1"/>
    <col min="1428" max="1428" width="4.5703125" style="304" customWidth="1"/>
    <col min="1429" max="1429" width="3.85546875" style="304" customWidth="1"/>
    <col min="1430" max="1431" width="3.140625" style="304" customWidth="1"/>
    <col min="1432" max="1443" width="0" style="304" hidden="1" customWidth="1"/>
    <col min="1444" max="1444" width="9.140625" style="304" customWidth="1"/>
    <col min="1445" max="1445" width="6.7109375" style="304" customWidth="1"/>
    <col min="1446" max="1446" width="7" style="304" customWidth="1"/>
    <col min="1447" max="1448" width="3.42578125" style="304" customWidth="1"/>
    <col min="1449" max="1449" width="3.140625" style="304" customWidth="1"/>
    <col min="1450" max="1450" width="2.42578125" style="304" customWidth="1"/>
    <col min="1451" max="1451" width="2.85546875" style="304" customWidth="1"/>
    <col min="1452" max="1462" width="0" style="304" hidden="1" customWidth="1"/>
    <col min="1463" max="1463" width="10" style="304" customWidth="1"/>
    <col min="1464" max="1464" width="8.140625" style="304" customWidth="1"/>
    <col min="1465" max="1467" width="6.5703125" style="304" customWidth="1"/>
    <col min="1468" max="1468" width="6.28515625" style="304" customWidth="1"/>
    <col min="1469" max="1469" width="2.5703125" style="304" customWidth="1"/>
    <col min="1470" max="1470" width="3.140625" style="304" customWidth="1"/>
    <col min="1471" max="1488" width="0" style="304" hidden="1" customWidth="1"/>
    <col min="1489" max="1489" width="9.140625" style="304" customWidth="1"/>
    <col min="1490" max="1490" width="5.85546875" style="304" customWidth="1"/>
    <col min="1491" max="1491" width="4.5703125" style="304" customWidth="1"/>
    <col min="1492" max="1492" width="5.85546875" style="304" customWidth="1"/>
    <col min="1493" max="1494" width="5.7109375" style="304" customWidth="1"/>
    <col min="1495" max="1495" width="3" style="304" customWidth="1"/>
    <col min="1496" max="1496" width="3.140625" style="304" customWidth="1"/>
    <col min="1497" max="1498" width="0" style="304" hidden="1" customWidth="1"/>
    <col min="1499" max="1499" width="7.28515625" style="304" customWidth="1"/>
    <col min="1500" max="1500" width="6.5703125" style="304" customWidth="1"/>
    <col min="1501" max="1502" width="6" style="304" customWidth="1"/>
    <col min="1503" max="1503" width="5.42578125" style="304" customWidth="1"/>
    <col min="1504" max="1504" width="6.7109375" style="304" customWidth="1"/>
    <col min="1505" max="1505" width="3.5703125" style="304" customWidth="1"/>
    <col min="1506" max="1506" width="3" style="304" customWidth="1"/>
    <col min="1507" max="1508" width="0" style="304" hidden="1" customWidth="1"/>
    <col min="1509" max="1509" width="6.28515625" style="304" customWidth="1"/>
    <col min="1510" max="1510" width="6.85546875" style="304" customWidth="1"/>
    <col min="1511" max="1511" width="3" style="304" customWidth="1"/>
    <col min="1512" max="1512" width="6.85546875" style="304" customWidth="1"/>
    <col min="1513" max="1513" width="6.42578125" style="304" customWidth="1"/>
    <col min="1514" max="1514" width="6.5703125" style="304" customWidth="1"/>
    <col min="1515" max="1515" width="3.140625" style="304" customWidth="1"/>
    <col min="1516" max="1516" width="3.42578125" style="304" customWidth="1"/>
    <col min="1517" max="1518" width="0" style="304" hidden="1" customWidth="1"/>
    <col min="1519" max="1519" width="9.7109375" style="304" customWidth="1"/>
    <col min="1520" max="1520" width="8.85546875" style="304" customWidth="1"/>
    <col min="1521" max="1521" width="7.42578125" style="304" customWidth="1"/>
    <col min="1522" max="1523" width="7.5703125" style="304" customWidth="1"/>
    <col min="1524" max="1524" width="7.7109375" style="304" customWidth="1"/>
    <col min="1525" max="1525" width="3.28515625" style="304" customWidth="1"/>
    <col min="1526" max="1526" width="2.28515625" style="304" customWidth="1"/>
    <col min="1527" max="1527" width="0" style="304" hidden="1" customWidth="1"/>
    <col min="1528" max="1528" width="9.42578125" style="304" customWidth="1"/>
    <col min="1529" max="1529" width="5.7109375" style="304" customWidth="1"/>
    <col min="1530" max="1530" width="3.140625" style="304" customWidth="1"/>
    <col min="1531" max="1531" width="4" style="304" customWidth="1"/>
    <col min="1532" max="1533" width="3.5703125" style="304" customWidth="1"/>
    <col min="1534" max="1534" width="2.5703125" style="304" customWidth="1"/>
    <col min="1535" max="1535" width="3.7109375" style="304" customWidth="1"/>
    <col min="1536" max="1536" width="17" style="304"/>
    <col min="1537" max="1537" width="5" style="304" customWidth="1"/>
    <col min="1538" max="1538" width="24.42578125" style="304" customWidth="1"/>
    <col min="1539" max="1550" width="0" style="304" hidden="1" customWidth="1"/>
    <col min="1551" max="1551" width="13.140625" style="304" customWidth="1"/>
    <col min="1552" max="1552" width="7.5703125" style="304" customWidth="1"/>
    <col min="1553" max="1554" width="6.42578125" style="304" customWidth="1"/>
    <col min="1555" max="1555" width="6.5703125" style="304" customWidth="1"/>
    <col min="1556" max="1556" width="6.42578125" style="304" customWidth="1"/>
    <col min="1557" max="1557" width="5.28515625" style="304" customWidth="1"/>
    <col min="1558" max="1558" width="11" style="304" customWidth="1"/>
    <col min="1559" max="1570" width="0" style="304" hidden="1" customWidth="1"/>
    <col min="1571" max="1571" width="13" style="304" customWidth="1"/>
    <col min="1572" max="1572" width="7.140625" style="304" customWidth="1"/>
    <col min="1573" max="1573" width="5.85546875" style="304" customWidth="1"/>
    <col min="1574" max="1574" width="5.5703125" style="304" customWidth="1"/>
    <col min="1575" max="1575" width="5.28515625" style="304" customWidth="1"/>
    <col min="1576" max="1576" width="5.5703125" style="304" customWidth="1"/>
    <col min="1577" max="1577" width="3.140625" style="304" customWidth="1"/>
    <col min="1578" max="1578" width="2.5703125" style="304" customWidth="1"/>
    <col min="1579" max="1580" width="0" style="304" hidden="1" customWidth="1"/>
    <col min="1581" max="1581" width="11.140625" style="304" customWidth="1"/>
    <col min="1582" max="1582" width="6.42578125" style="304" customWidth="1"/>
    <col min="1583" max="1583" width="5.5703125" style="304" customWidth="1"/>
    <col min="1584" max="1584" width="5.42578125" style="304" customWidth="1"/>
    <col min="1585" max="1585" width="5.5703125" style="304" customWidth="1"/>
    <col min="1586" max="1586" width="5.42578125" style="304" customWidth="1"/>
    <col min="1587" max="1587" width="4.85546875" style="304" customWidth="1"/>
    <col min="1588" max="1588" width="10.85546875" style="304" customWidth="1"/>
    <col min="1589" max="1590" width="0" style="304" hidden="1" customWidth="1"/>
    <col min="1591" max="1591" width="10.85546875" style="304" customWidth="1"/>
    <col min="1592" max="1592" width="6.5703125" style="304" customWidth="1"/>
    <col min="1593" max="1593" width="6.7109375" style="304" customWidth="1"/>
    <col min="1594" max="1596" width="6.28515625" style="304" customWidth="1"/>
    <col min="1597" max="1597" width="2.5703125" style="304" customWidth="1"/>
    <col min="1598" max="1598" width="2.85546875" style="304" customWidth="1"/>
    <col min="1599" max="1600" width="0" style="304" hidden="1" customWidth="1"/>
    <col min="1601" max="1601" width="11.7109375" style="304" customWidth="1"/>
    <col min="1602" max="1602" width="9.28515625" style="304" customWidth="1"/>
    <col min="1603" max="1603" width="7.42578125" style="304" customWidth="1"/>
    <col min="1604" max="1604" width="8" style="304" customWidth="1"/>
    <col min="1605" max="1605" width="7.42578125" style="304" customWidth="1"/>
    <col min="1606" max="1606" width="7.5703125" style="304" customWidth="1"/>
    <col min="1607" max="1607" width="2.42578125" style="304" customWidth="1"/>
    <col min="1608" max="1608" width="2.28515625" style="304" customWidth="1"/>
    <col min="1609" max="1610" width="0" style="304" hidden="1" customWidth="1"/>
    <col min="1611" max="1611" width="8.7109375" style="304" customWidth="1"/>
    <col min="1612" max="1612" width="7.85546875" style="304" customWidth="1"/>
    <col min="1613" max="1615" width="6.7109375" style="304" customWidth="1"/>
    <col min="1616" max="1616" width="6.42578125" style="304" customWidth="1"/>
    <col min="1617" max="1618" width="2.5703125" style="304" customWidth="1"/>
    <col min="1619" max="1620" width="0" style="304" hidden="1" customWidth="1"/>
    <col min="1621" max="1621" width="8.5703125" style="304" customWidth="1"/>
    <col min="1622" max="1622" width="8.28515625" style="304" customWidth="1"/>
    <col min="1623" max="1623" width="7.42578125" style="304" customWidth="1"/>
    <col min="1624" max="1624" width="8.140625" style="304" customWidth="1"/>
    <col min="1625" max="1626" width="7.42578125" style="304" customWidth="1"/>
    <col min="1627" max="1627" width="2.42578125" style="304" customWidth="1"/>
    <col min="1628" max="1628" width="2.28515625" style="304" customWidth="1"/>
    <col min="1629" max="1630" width="0" style="304" hidden="1" customWidth="1"/>
    <col min="1631" max="1631" width="6.85546875" style="304" customWidth="1"/>
    <col min="1632" max="1632" width="7.140625" style="304" customWidth="1"/>
    <col min="1633" max="1633" width="3.5703125" style="304" customWidth="1"/>
    <col min="1634" max="1634" width="6.42578125" style="304" customWidth="1"/>
    <col min="1635" max="1635" width="3.140625" style="304" customWidth="1"/>
    <col min="1636" max="1636" width="3.5703125" style="304" customWidth="1"/>
    <col min="1637" max="1637" width="2.28515625" style="304" customWidth="1"/>
    <col min="1638" max="1638" width="2.85546875" style="304" customWidth="1"/>
    <col min="1639" max="1640" width="0" style="304" hidden="1" customWidth="1"/>
    <col min="1641" max="1641" width="7.85546875" style="304" customWidth="1"/>
    <col min="1642" max="1642" width="6.7109375" style="304" customWidth="1"/>
    <col min="1643" max="1643" width="5.42578125" style="304" customWidth="1"/>
    <col min="1644" max="1645" width="6" style="304" customWidth="1"/>
    <col min="1646" max="1646" width="5.28515625" style="304" customWidth="1"/>
    <col min="1647" max="1647" width="3.7109375" style="304" customWidth="1"/>
    <col min="1648" max="1648" width="3" style="304" customWidth="1"/>
    <col min="1649" max="1650" width="0" style="304" hidden="1" customWidth="1"/>
    <col min="1651" max="1651" width="7.5703125" style="304" customWidth="1"/>
    <col min="1652" max="1652" width="6.28515625" style="304" customWidth="1"/>
    <col min="1653" max="1653" width="6.42578125" style="304" customWidth="1"/>
    <col min="1654" max="1655" width="6.7109375" style="304" customWidth="1"/>
    <col min="1656" max="1656" width="6.28515625" style="304" customWidth="1"/>
    <col min="1657" max="1657" width="2.5703125" style="304" customWidth="1"/>
    <col min="1658" max="1658" width="3.28515625" style="304" customWidth="1"/>
    <col min="1659" max="1660" width="0" style="304" hidden="1" customWidth="1"/>
    <col min="1661" max="1661" width="9.140625" style="304" customWidth="1"/>
    <col min="1662" max="1662" width="5.5703125" style="304" customWidth="1"/>
    <col min="1663" max="1664" width="5.7109375" style="304" customWidth="1"/>
    <col min="1665" max="1665" width="5.85546875" style="304" customWidth="1"/>
    <col min="1666" max="1666" width="5.28515625" style="304" customWidth="1"/>
    <col min="1667" max="1667" width="2.85546875" style="304" customWidth="1"/>
    <col min="1668" max="1668" width="3" style="304" customWidth="1"/>
    <col min="1669" max="1670" width="0" style="304" hidden="1" customWidth="1"/>
    <col min="1671" max="1671" width="8.7109375" style="304" customWidth="1"/>
    <col min="1672" max="1672" width="6.42578125" style="304" customWidth="1"/>
    <col min="1673" max="1673" width="6.7109375" style="304" customWidth="1"/>
    <col min="1674" max="1675" width="6.5703125" style="304" customWidth="1"/>
    <col min="1676" max="1676" width="6.7109375" style="304" customWidth="1"/>
    <col min="1677" max="1677" width="2.85546875" style="304" customWidth="1"/>
    <col min="1678" max="1678" width="3" style="304" customWidth="1"/>
    <col min="1679" max="1680" width="0" style="304" hidden="1" customWidth="1"/>
    <col min="1681" max="1681" width="12" style="304" customWidth="1"/>
    <col min="1682" max="1682" width="6.7109375" style="304" customWidth="1"/>
    <col min="1683" max="1683" width="7" style="304" customWidth="1"/>
    <col min="1684" max="1684" width="4.5703125" style="304" customWidth="1"/>
    <col min="1685" max="1685" width="3.85546875" style="304" customWidth="1"/>
    <col min="1686" max="1687" width="3.140625" style="304" customWidth="1"/>
    <col min="1688" max="1699" width="0" style="304" hidden="1" customWidth="1"/>
    <col min="1700" max="1700" width="9.140625" style="304" customWidth="1"/>
    <col min="1701" max="1701" width="6.7109375" style="304" customWidth="1"/>
    <col min="1702" max="1702" width="7" style="304" customWidth="1"/>
    <col min="1703" max="1704" width="3.42578125" style="304" customWidth="1"/>
    <col min="1705" max="1705" width="3.140625" style="304" customWidth="1"/>
    <col min="1706" max="1706" width="2.42578125" style="304" customWidth="1"/>
    <col min="1707" max="1707" width="2.85546875" style="304" customWidth="1"/>
    <col min="1708" max="1718" width="0" style="304" hidden="1" customWidth="1"/>
    <col min="1719" max="1719" width="10" style="304" customWidth="1"/>
    <col min="1720" max="1720" width="8.140625" style="304" customWidth="1"/>
    <col min="1721" max="1723" width="6.5703125" style="304" customWidth="1"/>
    <col min="1724" max="1724" width="6.28515625" style="304" customWidth="1"/>
    <col min="1725" max="1725" width="2.5703125" style="304" customWidth="1"/>
    <col min="1726" max="1726" width="3.140625" style="304" customWidth="1"/>
    <col min="1727" max="1744" width="0" style="304" hidden="1" customWidth="1"/>
    <col min="1745" max="1745" width="9.140625" style="304" customWidth="1"/>
    <col min="1746" max="1746" width="5.85546875" style="304" customWidth="1"/>
    <col min="1747" max="1747" width="4.5703125" style="304" customWidth="1"/>
    <col min="1748" max="1748" width="5.85546875" style="304" customWidth="1"/>
    <col min="1749" max="1750" width="5.7109375" style="304" customWidth="1"/>
    <col min="1751" max="1751" width="3" style="304" customWidth="1"/>
    <col min="1752" max="1752" width="3.140625" style="304" customWidth="1"/>
    <col min="1753" max="1754" width="0" style="304" hidden="1" customWidth="1"/>
    <col min="1755" max="1755" width="7.28515625" style="304" customWidth="1"/>
    <col min="1756" max="1756" width="6.5703125" style="304" customWidth="1"/>
    <col min="1757" max="1758" width="6" style="304" customWidth="1"/>
    <col min="1759" max="1759" width="5.42578125" style="304" customWidth="1"/>
    <col min="1760" max="1760" width="6.7109375" style="304" customWidth="1"/>
    <col min="1761" max="1761" width="3.5703125" style="304" customWidth="1"/>
    <col min="1762" max="1762" width="3" style="304" customWidth="1"/>
    <col min="1763" max="1764" width="0" style="304" hidden="1" customWidth="1"/>
    <col min="1765" max="1765" width="6.28515625" style="304" customWidth="1"/>
    <col min="1766" max="1766" width="6.85546875" style="304" customWidth="1"/>
    <col min="1767" max="1767" width="3" style="304" customWidth="1"/>
    <col min="1768" max="1768" width="6.85546875" style="304" customWidth="1"/>
    <col min="1769" max="1769" width="6.42578125" style="304" customWidth="1"/>
    <col min="1770" max="1770" width="6.5703125" style="304" customWidth="1"/>
    <col min="1771" max="1771" width="3.140625" style="304" customWidth="1"/>
    <col min="1772" max="1772" width="3.42578125" style="304" customWidth="1"/>
    <col min="1773" max="1774" width="0" style="304" hidden="1" customWidth="1"/>
    <col min="1775" max="1775" width="9.7109375" style="304" customWidth="1"/>
    <col min="1776" max="1776" width="8.85546875" style="304" customWidth="1"/>
    <col min="1777" max="1777" width="7.42578125" style="304" customWidth="1"/>
    <col min="1778" max="1779" width="7.5703125" style="304" customWidth="1"/>
    <col min="1780" max="1780" width="7.7109375" style="304" customWidth="1"/>
    <col min="1781" max="1781" width="3.28515625" style="304" customWidth="1"/>
    <col min="1782" max="1782" width="2.28515625" style="304" customWidth="1"/>
    <col min="1783" max="1783" width="0" style="304" hidden="1" customWidth="1"/>
    <col min="1784" max="1784" width="9.42578125" style="304" customWidth="1"/>
    <col min="1785" max="1785" width="5.7109375" style="304" customWidth="1"/>
    <col min="1786" max="1786" width="3.140625" style="304" customWidth="1"/>
    <col min="1787" max="1787" width="4" style="304" customWidth="1"/>
    <col min="1788" max="1789" width="3.5703125" style="304" customWidth="1"/>
    <col min="1790" max="1790" width="2.5703125" style="304" customWidth="1"/>
    <col min="1791" max="1791" width="3.7109375" style="304" customWidth="1"/>
    <col min="1792" max="1792" width="17" style="304"/>
    <col min="1793" max="1793" width="5" style="304" customWidth="1"/>
    <col min="1794" max="1794" width="24.42578125" style="304" customWidth="1"/>
    <col min="1795" max="1806" width="0" style="304" hidden="1" customWidth="1"/>
    <col min="1807" max="1807" width="13.140625" style="304" customWidth="1"/>
    <col min="1808" max="1808" width="7.5703125" style="304" customWidth="1"/>
    <col min="1809" max="1810" width="6.42578125" style="304" customWidth="1"/>
    <col min="1811" max="1811" width="6.5703125" style="304" customWidth="1"/>
    <col min="1812" max="1812" width="6.42578125" style="304" customWidth="1"/>
    <col min="1813" max="1813" width="5.28515625" style="304" customWidth="1"/>
    <col min="1814" max="1814" width="11" style="304" customWidth="1"/>
    <col min="1815" max="1826" width="0" style="304" hidden="1" customWidth="1"/>
    <col min="1827" max="1827" width="13" style="304" customWidth="1"/>
    <col min="1828" max="1828" width="7.140625" style="304" customWidth="1"/>
    <col min="1829" max="1829" width="5.85546875" style="304" customWidth="1"/>
    <col min="1830" max="1830" width="5.5703125" style="304" customWidth="1"/>
    <col min="1831" max="1831" width="5.28515625" style="304" customWidth="1"/>
    <col min="1832" max="1832" width="5.5703125" style="304" customWidth="1"/>
    <col min="1833" max="1833" width="3.140625" style="304" customWidth="1"/>
    <col min="1834" max="1834" width="2.5703125" style="304" customWidth="1"/>
    <col min="1835" max="1836" width="0" style="304" hidden="1" customWidth="1"/>
    <col min="1837" max="1837" width="11.140625" style="304" customWidth="1"/>
    <col min="1838" max="1838" width="6.42578125" style="304" customWidth="1"/>
    <col min="1839" max="1839" width="5.5703125" style="304" customWidth="1"/>
    <col min="1840" max="1840" width="5.42578125" style="304" customWidth="1"/>
    <col min="1841" max="1841" width="5.5703125" style="304" customWidth="1"/>
    <col min="1842" max="1842" width="5.42578125" style="304" customWidth="1"/>
    <col min="1843" max="1843" width="4.85546875" style="304" customWidth="1"/>
    <col min="1844" max="1844" width="10.85546875" style="304" customWidth="1"/>
    <col min="1845" max="1846" width="0" style="304" hidden="1" customWidth="1"/>
    <col min="1847" max="1847" width="10.85546875" style="304" customWidth="1"/>
    <col min="1848" max="1848" width="6.5703125" style="304" customWidth="1"/>
    <col min="1849" max="1849" width="6.7109375" style="304" customWidth="1"/>
    <col min="1850" max="1852" width="6.28515625" style="304" customWidth="1"/>
    <col min="1853" max="1853" width="2.5703125" style="304" customWidth="1"/>
    <col min="1854" max="1854" width="2.85546875" style="304" customWidth="1"/>
    <col min="1855" max="1856" width="0" style="304" hidden="1" customWidth="1"/>
    <col min="1857" max="1857" width="11.7109375" style="304" customWidth="1"/>
    <col min="1858" max="1858" width="9.28515625" style="304" customWidth="1"/>
    <col min="1859" max="1859" width="7.42578125" style="304" customWidth="1"/>
    <col min="1860" max="1860" width="8" style="304" customWidth="1"/>
    <col min="1861" max="1861" width="7.42578125" style="304" customWidth="1"/>
    <col min="1862" max="1862" width="7.5703125" style="304" customWidth="1"/>
    <col min="1863" max="1863" width="2.42578125" style="304" customWidth="1"/>
    <col min="1864" max="1864" width="2.28515625" style="304" customWidth="1"/>
    <col min="1865" max="1866" width="0" style="304" hidden="1" customWidth="1"/>
    <col min="1867" max="1867" width="8.7109375" style="304" customWidth="1"/>
    <col min="1868" max="1868" width="7.85546875" style="304" customWidth="1"/>
    <col min="1869" max="1871" width="6.7109375" style="304" customWidth="1"/>
    <col min="1872" max="1872" width="6.42578125" style="304" customWidth="1"/>
    <col min="1873" max="1874" width="2.5703125" style="304" customWidth="1"/>
    <col min="1875" max="1876" width="0" style="304" hidden="1" customWidth="1"/>
    <col min="1877" max="1877" width="8.5703125" style="304" customWidth="1"/>
    <col min="1878" max="1878" width="8.28515625" style="304" customWidth="1"/>
    <col min="1879" max="1879" width="7.42578125" style="304" customWidth="1"/>
    <col min="1880" max="1880" width="8.140625" style="304" customWidth="1"/>
    <col min="1881" max="1882" width="7.42578125" style="304" customWidth="1"/>
    <col min="1883" max="1883" width="2.42578125" style="304" customWidth="1"/>
    <col min="1884" max="1884" width="2.28515625" style="304" customWidth="1"/>
    <col min="1885" max="1886" width="0" style="304" hidden="1" customWidth="1"/>
    <col min="1887" max="1887" width="6.85546875" style="304" customWidth="1"/>
    <col min="1888" max="1888" width="7.140625" style="304" customWidth="1"/>
    <col min="1889" max="1889" width="3.5703125" style="304" customWidth="1"/>
    <col min="1890" max="1890" width="6.42578125" style="304" customWidth="1"/>
    <col min="1891" max="1891" width="3.140625" style="304" customWidth="1"/>
    <col min="1892" max="1892" width="3.5703125" style="304" customWidth="1"/>
    <col min="1893" max="1893" width="2.28515625" style="304" customWidth="1"/>
    <col min="1894" max="1894" width="2.85546875" style="304" customWidth="1"/>
    <col min="1895" max="1896" width="0" style="304" hidden="1" customWidth="1"/>
    <col min="1897" max="1897" width="7.85546875" style="304" customWidth="1"/>
    <col min="1898" max="1898" width="6.7109375" style="304" customWidth="1"/>
    <col min="1899" max="1899" width="5.42578125" style="304" customWidth="1"/>
    <col min="1900" max="1901" width="6" style="304" customWidth="1"/>
    <col min="1902" max="1902" width="5.28515625" style="304" customWidth="1"/>
    <col min="1903" max="1903" width="3.7109375" style="304" customWidth="1"/>
    <col min="1904" max="1904" width="3" style="304" customWidth="1"/>
    <col min="1905" max="1906" width="0" style="304" hidden="1" customWidth="1"/>
    <col min="1907" max="1907" width="7.5703125" style="304" customWidth="1"/>
    <col min="1908" max="1908" width="6.28515625" style="304" customWidth="1"/>
    <col min="1909" max="1909" width="6.42578125" style="304" customWidth="1"/>
    <col min="1910" max="1911" width="6.7109375" style="304" customWidth="1"/>
    <col min="1912" max="1912" width="6.28515625" style="304" customWidth="1"/>
    <col min="1913" max="1913" width="2.5703125" style="304" customWidth="1"/>
    <col min="1914" max="1914" width="3.28515625" style="304" customWidth="1"/>
    <col min="1915" max="1916" width="0" style="304" hidden="1" customWidth="1"/>
    <col min="1917" max="1917" width="9.140625" style="304" customWidth="1"/>
    <col min="1918" max="1918" width="5.5703125" style="304" customWidth="1"/>
    <col min="1919" max="1920" width="5.7109375" style="304" customWidth="1"/>
    <col min="1921" max="1921" width="5.85546875" style="304" customWidth="1"/>
    <col min="1922" max="1922" width="5.28515625" style="304" customWidth="1"/>
    <col min="1923" max="1923" width="2.85546875" style="304" customWidth="1"/>
    <col min="1924" max="1924" width="3" style="304" customWidth="1"/>
    <col min="1925" max="1926" width="0" style="304" hidden="1" customWidth="1"/>
    <col min="1927" max="1927" width="8.7109375" style="304" customWidth="1"/>
    <col min="1928" max="1928" width="6.42578125" style="304" customWidth="1"/>
    <col min="1929" max="1929" width="6.7109375" style="304" customWidth="1"/>
    <col min="1930" max="1931" width="6.5703125" style="304" customWidth="1"/>
    <col min="1932" max="1932" width="6.7109375" style="304" customWidth="1"/>
    <col min="1933" max="1933" width="2.85546875" style="304" customWidth="1"/>
    <col min="1934" max="1934" width="3" style="304" customWidth="1"/>
    <col min="1935" max="1936" width="0" style="304" hidden="1" customWidth="1"/>
    <col min="1937" max="1937" width="12" style="304" customWidth="1"/>
    <col min="1938" max="1938" width="6.7109375" style="304" customWidth="1"/>
    <col min="1939" max="1939" width="7" style="304" customWidth="1"/>
    <col min="1940" max="1940" width="4.5703125" style="304" customWidth="1"/>
    <col min="1941" max="1941" width="3.85546875" style="304" customWidth="1"/>
    <col min="1942" max="1943" width="3.140625" style="304" customWidth="1"/>
    <col min="1944" max="1955" width="0" style="304" hidden="1" customWidth="1"/>
    <col min="1956" max="1956" width="9.140625" style="304" customWidth="1"/>
    <col min="1957" max="1957" width="6.7109375" style="304" customWidth="1"/>
    <col min="1958" max="1958" width="7" style="304" customWidth="1"/>
    <col min="1959" max="1960" width="3.42578125" style="304" customWidth="1"/>
    <col min="1961" max="1961" width="3.140625" style="304" customWidth="1"/>
    <col min="1962" max="1962" width="2.42578125" style="304" customWidth="1"/>
    <col min="1963" max="1963" width="2.85546875" style="304" customWidth="1"/>
    <col min="1964" max="1974" width="0" style="304" hidden="1" customWidth="1"/>
    <col min="1975" max="1975" width="10" style="304" customWidth="1"/>
    <col min="1976" max="1976" width="8.140625" style="304" customWidth="1"/>
    <col min="1977" max="1979" width="6.5703125" style="304" customWidth="1"/>
    <col min="1980" max="1980" width="6.28515625" style="304" customWidth="1"/>
    <col min="1981" max="1981" width="2.5703125" style="304" customWidth="1"/>
    <col min="1982" max="1982" width="3.140625" style="304" customWidth="1"/>
    <col min="1983" max="2000" width="0" style="304" hidden="1" customWidth="1"/>
    <col min="2001" max="2001" width="9.140625" style="304" customWidth="1"/>
    <col min="2002" max="2002" width="5.85546875" style="304" customWidth="1"/>
    <col min="2003" max="2003" width="4.5703125" style="304" customWidth="1"/>
    <col min="2004" max="2004" width="5.85546875" style="304" customWidth="1"/>
    <col min="2005" max="2006" width="5.7109375" style="304" customWidth="1"/>
    <col min="2007" max="2007" width="3" style="304" customWidth="1"/>
    <col min="2008" max="2008" width="3.140625" style="304" customWidth="1"/>
    <col min="2009" max="2010" width="0" style="304" hidden="1" customWidth="1"/>
    <col min="2011" max="2011" width="7.28515625" style="304" customWidth="1"/>
    <col min="2012" max="2012" width="6.5703125" style="304" customWidth="1"/>
    <col min="2013" max="2014" width="6" style="304" customWidth="1"/>
    <col min="2015" max="2015" width="5.42578125" style="304" customWidth="1"/>
    <col min="2016" max="2016" width="6.7109375" style="304" customWidth="1"/>
    <col min="2017" max="2017" width="3.5703125" style="304" customWidth="1"/>
    <col min="2018" max="2018" width="3" style="304" customWidth="1"/>
    <col min="2019" max="2020" width="0" style="304" hidden="1" customWidth="1"/>
    <col min="2021" max="2021" width="6.28515625" style="304" customWidth="1"/>
    <col min="2022" max="2022" width="6.85546875" style="304" customWidth="1"/>
    <col min="2023" max="2023" width="3" style="304" customWidth="1"/>
    <col min="2024" max="2024" width="6.85546875" style="304" customWidth="1"/>
    <col min="2025" max="2025" width="6.42578125" style="304" customWidth="1"/>
    <col min="2026" max="2026" width="6.5703125" style="304" customWidth="1"/>
    <col min="2027" max="2027" width="3.140625" style="304" customWidth="1"/>
    <col min="2028" max="2028" width="3.42578125" style="304" customWidth="1"/>
    <col min="2029" max="2030" width="0" style="304" hidden="1" customWidth="1"/>
    <col min="2031" max="2031" width="9.7109375" style="304" customWidth="1"/>
    <col min="2032" max="2032" width="8.85546875" style="304" customWidth="1"/>
    <col min="2033" max="2033" width="7.42578125" style="304" customWidth="1"/>
    <col min="2034" max="2035" width="7.5703125" style="304" customWidth="1"/>
    <col min="2036" max="2036" width="7.7109375" style="304" customWidth="1"/>
    <col min="2037" max="2037" width="3.28515625" style="304" customWidth="1"/>
    <col min="2038" max="2038" width="2.28515625" style="304" customWidth="1"/>
    <col min="2039" max="2039" width="0" style="304" hidden="1" customWidth="1"/>
    <col min="2040" max="2040" width="9.42578125" style="304" customWidth="1"/>
    <col min="2041" max="2041" width="5.7109375" style="304" customWidth="1"/>
    <col min="2042" max="2042" width="3.140625" style="304" customWidth="1"/>
    <col min="2043" max="2043" width="4" style="304" customWidth="1"/>
    <col min="2044" max="2045" width="3.5703125" style="304" customWidth="1"/>
    <col min="2046" max="2046" width="2.5703125" style="304" customWidth="1"/>
    <col min="2047" max="2047" width="3.7109375" style="304" customWidth="1"/>
    <col min="2048" max="2048" width="17" style="304"/>
    <col min="2049" max="2049" width="5" style="304" customWidth="1"/>
    <col min="2050" max="2050" width="24.42578125" style="304" customWidth="1"/>
    <col min="2051" max="2062" width="0" style="304" hidden="1" customWidth="1"/>
    <col min="2063" max="2063" width="13.140625" style="304" customWidth="1"/>
    <col min="2064" max="2064" width="7.5703125" style="304" customWidth="1"/>
    <col min="2065" max="2066" width="6.42578125" style="304" customWidth="1"/>
    <col min="2067" max="2067" width="6.5703125" style="304" customWidth="1"/>
    <col min="2068" max="2068" width="6.42578125" style="304" customWidth="1"/>
    <col min="2069" max="2069" width="5.28515625" style="304" customWidth="1"/>
    <col min="2070" max="2070" width="11" style="304" customWidth="1"/>
    <col min="2071" max="2082" width="0" style="304" hidden="1" customWidth="1"/>
    <col min="2083" max="2083" width="13" style="304" customWidth="1"/>
    <col min="2084" max="2084" width="7.140625" style="304" customWidth="1"/>
    <col min="2085" max="2085" width="5.85546875" style="304" customWidth="1"/>
    <col min="2086" max="2086" width="5.5703125" style="304" customWidth="1"/>
    <col min="2087" max="2087" width="5.28515625" style="304" customWidth="1"/>
    <col min="2088" max="2088" width="5.5703125" style="304" customWidth="1"/>
    <col min="2089" max="2089" width="3.140625" style="304" customWidth="1"/>
    <col min="2090" max="2090" width="2.5703125" style="304" customWidth="1"/>
    <col min="2091" max="2092" width="0" style="304" hidden="1" customWidth="1"/>
    <col min="2093" max="2093" width="11.140625" style="304" customWidth="1"/>
    <col min="2094" max="2094" width="6.42578125" style="304" customWidth="1"/>
    <col min="2095" max="2095" width="5.5703125" style="304" customWidth="1"/>
    <col min="2096" max="2096" width="5.42578125" style="304" customWidth="1"/>
    <col min="2097" max="2097" width="5.5703125" style="304" customWidth="1"/>
    <col min="2098" max="2098" width="5.42578125" style="304" customWidth="1"/>
    <col min="2099" max="2099" width="4.85546875" style="304" customWidth="1"/>
    <col min="2100" max="2100" width="10.85546875" style="304" customWidth="1"/>
    <col min="2101" max="2102" width="0" style="304" hidden="1" customWidth="1"/>
    <col min="2103" max="2103" width="10.85546875" style="304" customWidth="1"/>
    <col min="2104" max="2104" width="6.5703125" style="304" customWidth="1"/>
    <col min="2105" max="2105" width="6.7109375" style="304" customWidth="1"/>
    <col min="2106" max="2108" width="6.28515625" style="304" customWidth="1"/>
    <col min="2109" max="2109" width="2.5703125" style="304" customWidth="1"/>
    <col min="2110" max="2110" width="2.85546875" style="304" customWidth="1"/>
    <col min="2111" max="2112" width="0" style="304" hidden="1" customWidth="1"/>
    <col min="2113" max="2113" width="11.7109375" style="304" customWidth="1"/>
    <col min="2114" max="2114" width="9.28515625" style="304" customWidth="1"/>
    <col min="2115" max="2115" width="7.42578125" style="304" customWidth="1"/>
    <col min="2116" max="2116" width="8" style="304" customWidth="1"/>
    <col min="2117" max="2117" width="7.42578125" style="304" customWidth="1"/>
    <col min="2118" max="2118" width="7.5703125" style="304" customWidth="1"/>
    <col min="2119" max="2119" width="2.42578125" style="304" customWidth="1"/>
    <col min="2120" max="2120" width="2.28515625" style="304" customWidth="1"/>
    <col min="2121" max="2122" width="0" style="304" hidden="1" customWidth="1"/>
    <col min="2123" max="2123" width="8.7109375" style="304" customWidth="1"/>
    <col min="2124" max="2124" width="7.85546875" style="304" customWidth="1"/>
    <col min="2125" max="2127" width="6.7109375" style="304" customWidth="1"/>
    <col min="2128" max="2128" width="6.42578125" style="304" customWidth="1"/>
    <col min="2129" max="2130" width="2.5703125" style="304" customWidth="1"/>
    <col min="2131" max="2132" width="0" style="304" hidden="1" customWidth="1"/>
    <col min="2133" max="2133" width="8.5703125" style="304" customWidth="1"/>
    <col min="2134" max="2134" width="8.28515625" style="304" customWidth="1"/>
    <col min="2135" max="2135" width="7.42578125" style="304" customWidth="1"/>
    <col min="2136" max="2136" width="8.140625" style="304" customWidth="1"/>
    <col min="2137" max="2138" width="7.42578125" style="304" customWidth="1"/>
    <col min="2139" max="2139" width="2.42578125" style="304" customWidth="1"/>
    <col min="2140" max="2140" width="2.28515625" style="304" customWidth="1"/>
    <col min="2141" max="2142" width="0" style="304" hidden="1" customWidth="1"/>
    <col min="2143" max="2143" width="6.85546875" style="304" customWidth="1"/>
    <col min="2144" max="2144" width="7.140625" style="304" customWidth="1"/>
    <col min="2145" max="2145" width="3.5703125" style="304" customWidth="1"/>
    <col min="2146" max="2146" width="6.42578125" style="304" customWidth="1"/>
    <col min="2147" max="2147" width="3.140625" style="304" customWidth="1"/>
    <col min="2148" max="2148" width="3.5703125" style="304" customWidth="1"/>
    <col min="2149" max="2149" width="2.28515625" style="304" customWidth="1"/>
    <col min="2150" max="2150" width="2.85546875" style="304" customWidth="1"/>
    <col min="2151" max="2152" width="0" style="304" hidden="1" customWidth="1"/>
    <col min="2153" max="2153" width="7.85546875" style="304" customWidth="1"/>
    <col min="2154" max="2154" width="6.7109375" style="304" customWidth="1"/>
    <col min="2155" max="2155" width="5.42578125" style="304" customWidth="1"/>
    <col min="2156" max="2157" width="6" style="304" customWidth="1"/>
    <col min="2158" max="2158" width="5.28515625" style="304" customWidth="1"/>
    <col min="2159" max="2159" width="3.7109375" style="304" customWidth="1"/>
    <col min="2160" max="2160" width="3" style="304" customWidth="1"/>
    <col min="2161" max="2162" width="0" style="304" hidden="1" customWidth="1"/>
    <col min="2163" max="2163" width="7.5703125" style="304" customWidth="1"/>
    <col min="2164" max="2164" width="6.28515625" style="304" customWidth="1"/>
    <col min="2165" max="2165" width="6.42578125" style="304" customWidth="1"/>
    <col min="2166" max="2167" width="6.7109375" style="304" customWidth="1"/>
    <col min="2168" max="2168" width="6.28515625" style="304" customWidth="1"/>
    <col min="2169" max="2169" width="2.5703125" style="304" customWidth="1"/>
    <col min="2170" max="2170" width="3.28515625" style="304" customWidth="1"/>
    <col min="2171" max="2172" width="0" style="304" hidden="1" customWidth="1"/>
    <col min="2173" max="2173" width="9.140625" style="304" customWidth="1"/>
    <col min="2174" max="2174" width="5.5703125" style="304" customWidth="1"/>
    <col min="2175" max="2176" width="5.7109375" style="304" customWidth="1"/>
    <col min="2177" max="2177" width="5.85546875" style="304" customWidth="1"/>
    <col min="2178" max="2178" width="5.28515625" style="304" customWidth="1"/>
    <col min="2179" max="2179" width="2.85546875" style="304" customWidth="1"/>
    <col min="2180" max="2180" width="3" style="304" customWidth="1"/>
    <col min="2181" max="2182" width="0" style="304" hidden="1" customWidth="1"/>
    <col min="2183" max="2183" width="8.7109375" style="304" customWidth="1"/>
    <col min="2184" max="2184" width="6.42578125" style="304" customWidth="1"/>
    <col min="2185" max="2185" width="6.7109375" style="304" customWidth="1"/>
    <col min="2186" max="2187" width="6.5703125" style="304" customWidth="1"/>
    <col min="2188" max="2188" width="6.7109375" style="304" customWidth="1"/>
    <col min="2189" max="2189" width="2.85546875" style="304" customWidth="1"/>
    <col min="2190" max="2190" width="3" style="304" customWidth="1"/>
    <col min="2191" max="2192" width="0" style="304" hidden="1" customWidth="1"/>
    <col min="2193" max="2193" width="12" style="304" customWidth="1"/>
    <col min="2194" max="2194" width="6.7109375" style="304" customWidth="1"/>
    <col min="2195" max="2195" width="7" style="304" customWidth="1"/>
    <col min="2196" max="2196" width="4.5703125" style="304" customWidth="1"/>
    <col min="2197" max="2197" width="3.85546875" style="304" customWidth="1"/>
    <col min="2198" max="2199" width="3.140625" style="304" customWidth="1"/>
    <col min="2200" max="2211" width="0" style="304" hidden="1" customWidth="1"/>
    <col min="2212" max="2212" width="9.140625" style="304" customWidth="1"/>
    <col min="2213" max="2213" width="6.7109375" style="304" customWidth="1"/>
    <col min="2214" max="2214" width="7" style="304" customWidth="1"/>
    <col min="2215" max="2216" width="3.42578125" style="304" customWidth="1"/>
    <col min="2217" max="2217" width="3.140625" style="304" customWidth="1"/>
    <col min="2218" max="2218" width="2.42578125" style="304" customWidth="1"/>
    <col min="2219" max="2219" width="2.85546875" style="304" customWidth="1"/>
    <col min="2220" max="2230" width="0" style="304" hidden="1" customWidth="1"/>
    <col min="2231" max="2231" width="10" style="304" customWidth="1"/>
    <col min="2232" max="2232" width="8.140625" style="304" customWidth="1"/>
    <col min="2233" max="2235" width="6.5703125" style="304" customWidth="1"/>
    <col min="2236" max="2236" width="6.28515625" style="304" customWidth="1"/>
    <col min="2237" max="2237" width="2.5703125" style="304" customWidth="1"/>
    <col min="2238" max="2238" width="3.140625" style="304" customWidth="1"/>
    <col min="2239" max="2256" width="0" style="304" hidden="1" customWidth="1"/>
    <col min="2257" max="2257" width="9.140625" style="304" customWidth="1"/>
    <col min="2258" max="2258" width="5.85546875" style="304" customWidth="1"/>
    <col min="2259" max="2259" width="4.5703125" style="304" customWidth="1"/>
    <col min="2260" max="2260" width="5.85546875" style="304" customWidth="1"/>
    <col min="2261" max="2262" width="5.7109375" style="304" customWidth="1"/>
    <col min="2263" max="2263" width="3" style="304" customWidth="1"/>
    <col min="2264" max="2264" width="3.140625" style="304" customWidth="1"/>
    <col min="2265" max="2266" width="0" style="304" hidden="1" customWidth="1"/>
    <col min="2267" max="2267" width="7.28515625" style="304" customWidth="1"/>
    <col min="2268" max="2268" width="6.5703125" style="304" customWidth="1"/>
    <col min="2269" max="2270" width="6" style="304" customWidth="1"/>
    <col min="2271" max="2271" width="5.42578125" style="304" customWidth="1"/>
    <col min="2272" max="2272" width="6.7109375" style="304" customWidth="1"/>
    <col min="2273" max="2273" width="3.5703125" style="304" customWidth="1"/>
    <col min="2274" max="2274" width="3" style="304" customWidth="1"/>
    <col min="2275" max="2276" width="0" style="304" hidden="1" customWidth="1"/>
    <col min="2277" max="2277" width="6.28515625" style="304" customWidth="1"/>
    <col min="2278" max="2278" width="6.85546875" style="304" customWidth="1"/>
    <col min="2279" max="2279" width="3" style="304" customWidth="1"/>
    <col min="2280" max="2280" width="6.85546875" style="304" customWidth="1"/>
    <col min="2281" max="2281" width="6.42578125" style="304" customWidth="1"/>
    <col min="2282" max="2282" width="6.5703125" style="304" customWidth="1"/>
    <col min="2283" max="2283" width="3.140625" style="304" customWidth="1"/>
    <col min="2284" max="2284" width="3.42578125" style="304" customWidth="1"/>
    <col min="2285" max="2286" width="0" style="304" hidden="1" customWidth="1"/>
    <col min="2287" max="2287" width="9.7109375" style="304" customWidth="1"/>
    <col min="2288" max="2288" width="8.85546875" style="304" customWidth="1"/>
    <col min="2289" max="2289" width="7.42578125" style="304" customWidth="1"/>
    <col min="2290" max="2291" width="7.5703125" style="304" customWidth="1"/>
    <col min="2292" max="2292" width="7.7109375" style="304" customWidth="1"/>
    <col min="2293" max="2293" width="3.28515625" style="304" customWidth="1"/>
    <col min="2294" max="2294" width="2.28515625" style="304" customWidth="1"/>
    <col min="2295" max="2295" width="0" style="304" hidden="1" customWidth="1"/>
    <col min="2296" max="2296" width="9.42578125" style="304" customWidth="1"/>
    <col min="2297" max="2297" width="5.7109375" style="304" customWidth="1"/>
    <col min="2298" max="2298" width="3.140625" style="304" customWidth="1"/>
    <col min="2299" max="2299" width="4" style="304" customWidth="1"/>
    <col min="2300" max="2301" width="3.5703125" style="304" customWidth="1"/>
    <col min="2302" max="2302" width="2.5703125" style="304" customWidth="1"/>
    <col min="2303" max="2303" width="3.7109375" style="304" customWidth="1"/>
    <col min="2304" max="2304" width="17" style="304"/>
    <col min="2305" max="2305" width="5" style="304" customWidth="1"/>
    <col min="2306" max="2306" width="24.42578125" style="304" customWidth="1"/>
    <col min="2307" max="2318" width="0" style="304" hidden="1" customWidth="1"/>
    <col min="2319" max="2319" width="13.140625" style="304" customWidth="1"/>
    <col min="2320" max="2320" width="7.5703125" style="304" customWidth="1"/>
    <col min="2321" max="2322" width="6.42578125" style="304" customWidth="1"/>
    <col min="2323" max="2323" width="6.5703125" style="304" customWidth="1"/>
    <col min="2324" max="2324" width="6.42578125" style="304" customWidth="1"/>
    <col min="2325" max="2325" width="5.28515625" style="304" customWidth="1"/>
    <col min="2326" max="2326" width="11" style="304" customWidth="1"/>
    <col min="2327" max="2338" width="0" style="304" hidden="1" customWidth="1"/>
    <col min="2339" max="2339" width="13" style="304" customWidth="1"/>
    <col min="2340" max="2340" width="7.140625" style="304" customWidth="1"/>
    <col min="2341" max="2341" width="5.85546875" style="304" customWidth="1"/>
    <col min="2342" max="2342" width="5.5703125" style="304" customWidth="1"/>
    <col min="2343" max="2343" width="5.28515625" style="304" customWidth="1"/>
    <col min="2344" max="2344" width="5.5703125" style="304" customWidth="1"/>
    <col min="2345" max="2345" width="3.140625" style="304" customWidth="1"/>
    <col min="2346" max="2346" width="2.5703125" style="304" customWidth="1"/>
    <col min="2347" max="2348" width="0" style="304" hidden="1" customWidth="1"/>
    <col min="2349" max="2349" width="11.140625" style="304" customWidth="1"/>
    <col min="2350" max="2350" width="6.42578125" style="304" customWidth="1"/>
    <col min="2351" max="2351" width="5.5703125" style="304" customWidth="1"/>
    <col min="2352" max="2352" width="5.42578125" style="304" customWidth="1"/>
    <col min="2353" max="2353" width="5.5703125" style="304" customWidth="1"/>
    <col min="2354" max="2354" width="5.42578125" style="304" customWidth="1"/>
    <col min="2355" max="2355" width="4.85546875" style="304" customWidth="1"/>
    <col min="2356" max="2356" width="10.85546875" style="304" customWidth="1"/>
    <col min="2357" max="2358" width="0" style="304" hidden="1" customWidth="1"/>
    <col min="2359" max="2359" width="10.85546875" style="304" customWidth="1"/>
    <col min="2360" max="2360" width="6.5703125" style="304" customWidth="1"/>
    <col min="2361" max="2361" width="6.7109375" style="304" customWidth="1"/>
    <col min="2362" max="2364" width="6.28515625" style="304" customWidth="1"/>
    <col min="2365" max="2365" width="2.5703125" style="304" customWidth="1"/>
    <col min="2366" max="2366" width="2.85546875" style="304" customWidth="1"/>
    <col min="2367" max="2368" width="0" style="304" hidden="1" customWidth="1"/>
    <col min="2369" max="2369" width="11.7109375" style="304" customWidth="1"/>
    <col min="2370" max="2370" width="9.28515625" style="304" customWidth="1"/>
    <col min="2371" max="2371" width="7.42578125" style="304" customWidth="1"/>
    <col min="2372" max="2372" width="8" style="304" customWidth="1"/>
    <col min="2373" max="2373" width="7.42578125" style="304" customWidth="1"/>
    <col min="2374" max="2374" width="7.5703125" style="304" customWidth="1"/>
    <col min="2375" max="2375" width="2.42578125" style="304" customWidth="1"/>
    <col min="2376" max="2376" width="2.28515625" style="304" customWidth="1"/>
    <col min="2377" max="2378" width="0" style="304" hidden="1" customWidth="1"/>
    <col min="2379" max="2379" width="8.7109375" style="304" customWidth="1"/>
    <col min="2380" max="2380" width="7.85546875" style="304" customWidth="1"/>
    <col min="2381" max="2383" width="6.7109375" style="304" customWidth="1"/>
    <col min="2384" max="2384" width="6.42578125" style="304" customWidth="1"/>
    <col min="2385" max="2386" width="2.5703125" style="304" customWidth="1"/>
    <col min="2387" max="2388" width="0" style="304" hidden="1" customWidth="1"/>
    <col min="2389" max="2389" width="8.5703125" style="304" customWidth="1"/>
    <col min="2390" max="2390" width="8.28515625" style="304" customWidth="1"/>
    <col min="2391" max="2391" width="7.42578125" style="304" customWidth="1"/>
    <col min="2392" max="2392" width="8.140625" style="304" customWidth="1"/>
    <col min="2393" max="2394" width="7.42578125" style="304" customWidth="1"/>
    <col min="2395" max="2395" width="2.42578125" style="304" customWidth="1"/>
    <col min="2396" max="2396" width="2.28515625" style="304" customWidth="1"/>
    <col min="2397" max="2398" width="0" style="304" hidden="1" customWidth="1"/>
    <col min="2399" max="2399" width="6.85546875" style="304" customWidth="1"/>
    <col min="2400" max="2400" width="7.140625" style="304" customWidth="1"/>
    <col min="2401" max="2401" width="3.5703125" style="304" customWidth="1"/>
    <col min="2402" max="2402" width="6.42578125" style="304" customWidth="1"/>
    <col min="2403" max="2403" width="3.140625" style="304" customWidth="1"/>
    <col min="2404" max="2404" width="3.5703125" style="304" customWidth="1"/>
    <col min="2405" max="2405" width="2.28515625" style="304" customWidth="1"/>
    <col min="2406" max="2406" width="2.85546875" style="304" customWidth="1"/>
    <col min="2407" max="2408" width="0" style="304" hidden="1" customWidth="1"/>
    <col min="2409" max="2409" width="7.85546875" style="304" customWidth="1"/>
    <col min="2410" max="2410" width="6.7109375" style="304" customWidth="1"/>
    <col min="2411" max="2411" width="5.42578125" style="304" customWidth="1"/>
    <col min="2412" max="2413" width="6" style="304" customWidth="1"/>
    <col min="2414" max="2414" width="5.28515625" style="304" customWidth="1"/>
    <col min="2415" max="2415" width="3.7109375" style="304" customWidth="1"/>
    <col min="2416" max="2416" width="3" style="304" customWidth="1"/>
    <col min="2417" max="2418" width="0" style="304" hidden="1" customWidth="1"/>
    <col min="2419" max="2419" width="7.5703125" style="304" customWidth="1"/>
    <col min="2420" max="2420" width="6.28515625" style="304" customWidth="1"/>
    <col min="2421" max="2421" width="6.42578125" style="304" customWidth="1"/>
    <col min="2422" max="2423" width="6.7109375" style="304" customWidth="1"/>
    <col min="2424" max="2424" width="6.28515625" style="304" customWidth="1"/>
    <col min="2425" max="2425" width="2.5703125" style="304" customWidth="1"/>
    <col min="2426" max="2426" width="3.28515625" style="304" customWidth="1"/>
    <col min="2427" max="2428" width="0" style="304" hidden="1" customWidth="1"/>
    <col min="2429" max="2429" width="9.140625" style="304" customWidth="1"/>
    <col min="2430" max="2430" width="5.5703125" style="304" customWidth="1"/>
    <col min="2431" max="2432" width="5.7109375" style="304" customWidth="1"/>
    <col min="2433" max="2433" width="5.85546875" style="304" customWidth="1"/>
    <col min="2434" max="2434" width="5.28515625" style="304" customWidth="1"/>
    <col min="2435" max="2435" width="2.85546875" style="304" customWidth="1"/>
    <col min="2436" max="2436" width="3" style="304" customWidth="1"/>
    <col min="2437" max="2438" width="0" style="304" hidden="1" customWidth="1"/>
    <col min="2439" max="2439" width="8.7109375" style="304" customWidth="1"/>
    <col min="2440" max="2440" width="6.42578125" style="304" customWidth="1"/>
    <col min="2441" max="2441" width="6.7109375" style="304" customWidth="1"/>
    <col min="2442" max="2443" width="6.5703125" style="304" customWidth="1"/>
    <col min="2444" max="2444" width="6.7109375" style="304" customWidth="1"/>
    <col min="2445" max="2445" width="2.85546875" style="304" customWidth="1"/>
    <col min="2446" max="2446" width="3" style="304" customWidth="1"/>
    <col min="2447" max="2448" width="0" style="304" hidden="1" customWidth="1"/>
    <col min="2449" max="2449" width="12" style="304" customWidth="1"/>
    <col min="2450" max="2450" width="6.7109375" style="304" customWidth="1"/>
    <col min="2451" max="2451" width="7" style="304" customWidth="1"/>
    <col min="2452" max="2452" width="4.5703125" style="304" customWidth="1"/>
    <col min="2453" max="2453" width="3.85546875" style="304" customWidth="1"/>
    <col min="2454" max="2455" width="3.140625" style="304" customWidth="1"/>
    <col min="2456" max="2467" width="0" style="304" hidden="1" customWidth="1"/>
    <col min="2468" max="2468" width="9.140625" style="304" customWidth="1"/>
    <col min="2469" max="2469" width="6.7109375" style="304" customWidth="1"/>
    <col min="2470" max="2470" width="7" style="304" customWidth="1"/>
    <col min="2471" max="2472" width="3.42578125" style="304" customWidth="1"/>
    <col min="2473" max="2473" width="3.140625" style="304" customWidth="1"/>
    <col min="2474" max="2474" width="2.42578125" style="304" customWidth="1"/>
    <col min="2475" max="2475" width="2.85546875" style="304" customWidth="1"/>
    <col min="2476" max="2486" width="0" style="304" hidden="1" customWidth="1"/>
    <col min="2487" max="2487" width="10" style="304" customWidth="1"/>
    <col min="2488" max="2488" width="8.140625" style="304" customWidth="1"/>
    <col min="2489" max="2491" width="6.5703125" style="304" customWidth="1"/>
    <col min="2492" max="2492" width="6.28515625" style="304" customWidth="1"/>
    <col min="2493" max="2493" width="2.5703125" style="304" customWidth="1"/>
    <col min="2494" max="2494" width="3.140625" style="304" customWidth="1"/>
    <col min="2495" max="2512" width="0" style="304" hidden="1" customWidth="1"/>
    <col min="2513" max="2513" width="9.140625" style="304" customWidth="1"/>
    <col min="2514" max="2514" width="5.85546875" style="304" customWidth="1"/>
    <col min="2515" max="2515" width="4.5703125" style="304" customWidth="1"/>
    <col min="2516" max="2516" width="5.85546875" style="304" customWidth="1"/>
    <col min="2517" max="2518" width="5.7109375" style="304" customWidth="1"/>
    <col min="2519" max="2519" width="3" style="304" customWidth="1"/>
    <col min="2520" max="2520" width="3.140625" style="304" customWidth="1"/>
    <col min="2521" max="2522" width="0" style="304" hidden="1" customWidth="1"/>
    <col min="2523" max="2523" width="7.28515625" style="304" customWidth="1"/>
    <col min="2524" max="2524" width="6.5703125" style="304" customWidth="1"/>
    <col min="2525" max="2526" width="6" style="304" customWidth="1"/>
    <col min="2527" max="2527" width="5.42578125" style="304" customWidth="1"/>
    <col min="2528" max="2528" width="6.7109375" style="304" customWidth="1"/>
    <col min="2529" max="2529" width="3.5703125" style="304" customWidth="1"/>
    <col min="2530" max="2530" width="3" style="304" customWidth="1"/>
    <col min="2531" max="2532" width="0" style="304" hidden="1" customWidth="1"/>
    <col min="2533" max="2533" width="6.28515625" style="304" customWidth="1"/>
    <col min="2534" max="2534" width="6.85546875" style="304" customWidth="1"/>
    <col min="2535" max="2535" width="3" style="304" customWidth="1"/>
    <col min="2536" max="2536" width="6.85546875" style="304" customWidth="1"/>
    <col min="2537" max="2537" width="6.42578125" style="304" customWidth="1"/>
    <col min="2538" max="2538" width="6.5703125" style="304" customWidth="1"/>
    <col min="2539" max="2539" width="3.140625" style="304" customWidth="1"/>
    <col min="2540" max="2540" width="3.42578125" style="304" customWidth="1"/>
    <col min="2541" max="2542" width="0" style="304" hidden="1" customWidth="1"/>
    <col min="2543" max="2543" width="9.7109375" style="304" customWidth="1"/>
    <col min="2544" max="2544" width="8.85546875" style="304" customWidth="1"/>
    <col min="2545" max="2545" width="7.42578125" style="304" customWidth="1"/>
    <col min="2546" max="2547" width="7.5703125" style="304" customWidth="1"/>
    <col min="2548" max="2548" width="7.7109375" style="304" customWidth="1"/>
    <col min="2549" max="2549" width="3.28515625" style="304" customWidth="1"/>
    <col min="2550" max="2550" width="2.28515625" style="304" customWidth="1"/>
    <col min="2551" max="2551" width="0" style="304" hidden="1" customWidth="1"/>
    <col min="2552" max="2552" width="9.42578125" style="304" customWidth="1"/>
    <col min="2553" max="2553" width="5.7109375" style="304" customWidth="1"/>
    <col min="2554" max="2554" width="3.140625" style="304" customWidth="1"/>
    <col min="2555" max="2555" width="4" style="304" customWidth="1"/>
    <col min="2556" max="2557" width="3.5703125" style="304" customWidth="1"/>
    <col min="2558" max="2558" width="2.5703125" style="304" customWidth="1"/>
    <col min="2559" max="2559" width="3.7109375" style="304" customWidth="1"/>
    <col min="2560" max="2560" width="17" style="304"/>
    <col min="2561" max="2561" width="5" style="304" customWidth="1"/>
    <col min="2562" max="2562" width="24.42578125" style="304" customWidth="1"/>
    <col min="2563" max="2574" width="0" style="304" hidden="1" customWidth="1"/>
    <col min="2575" max="2575" width="13.140625" style="304" customWidth="1"/>
    <col min="2576" max="2576" width="7.5703125" style="304" customWidth="1"/>
    <col min="2577" max="2578" width="6.42578125" style="304" customWidth="1"/>
    <col min="2579" max="2579" width="6.5703125" style="304" customWidth="1"/>
    <col min="2580" max="2580" width="6.42578125" style="304" customWidth="1"/>
    <col min="2581" max="2581" width="5.28515625" style="304" customWidth="1"/>
    <col min="2582" max="2582" width="11" style="304" customWidth="1"/>
    <col min="2583" max="2594" width="0" style="304" hidden="1" customWidth="1"/>
    <col min="2595" max="2595" width="13" style="304" customWidth="1"/>
    <col min="2596" max="2596" width="7.140625" style="304" customWidth="1"/>
    <col min="2597" max="2597" width="5.85546875" style="304" customWidth="1"/>
    <col min="2598" max="2598" width="5.5703125" style="304" customWidth="1"/>
    <col min="2599" max="2599" width="5.28515625" style="304" customWidth="1"/>
    <col min="2600" max="2600" width="5.5703125" style="304" customWidth="1"/>
    <col min="2601" max="2601" width="3.140625" style="304" customWidth="1"/>
    <col min="2602" max="2602" width="2.5703125" style="304" customWidth="1"/>
    <col min="2603" max="2604" width="0" style="304" hidden="1" customWidth="1"/>
    <col min="2605" max="2605" width="11.140625" style="304" customWidth="1"/>
    <col min="2606" max="2606" width="6.42578125" style="304" customWidth="1"/>
    <col min="2607" max="2607" width="5.5703125" style="304" customWidth="1"/>
    <col min="2608" max="2608" width="5.42578125" style="304" customWidth="1"/>
    <col min="2609" max="2609" width="5.5703125" style="304" customWidth="1"/>
    <col min="2610" max="2610" width="5.42578125" style="304" customWidth="1"/>
    <col min="2611" max="2611" width="4.85546875" style="304" customWidth="1"/>
    <col min="2612" max="2612" width="10.85546875" style="304" customWidth="1"/>
    <col min="2613" max="2614" width="0" style="304" hidden="1" customWidth="1"/>
    <col min="2615" max="2615" width="10.85546875" style="304" customWidth="1"/>
    <col min="2616" max="2616" width="6.5703125" style="304" customWidth="1"/>
    <col min="2617" max="2617" width="6.7109375" style="304" customWidth="1"/>
    <col min="2618" max="2620" width="6.28515625" style="304" customWidth="1"/>
    <col min="2621" max="2621" width="2.5703125" style="304" customWidth="1"/>
    <col min="2622" max="2622" width="2.85546875" style="304" customWidth="1"/>
    <col min="2623" max="2624" width="0" style="304" hidden="1" customWidth="1"/>
    <col min="2625" max="2625" width="11.7109375" style="304" customWidth="1"/>
    <col min="2626" max="2626" width="9.28515625" style="304" customWidth="1"/>
    <col min="2627" max="2627" width="7.42578125" style="304" customWidth="1"/>
    <col min="2628" max="2628" width="8" style="304" customWidth="1"/>
    <col min="2629" max="2629" width="7.42578125" style="304" customWidth="1"/>
    <col min="2630" max="2630" width="7.5703125" style="304" customWidth="1"/>
    <col min="2631" max="2631" width="2.42578125" style="304" customWidth="1"/>
    <col min="2632" max="2632" width="2.28515625" style="304" customWidth="1"/>
    <col min="2633" max="2634" width="0" style="304" hidden="1" customWidth="1"/>
    <col min="2635" max="2635" width="8.7109375" style="304" customWidth="1"/>
    <col min="2636" max="2636" width="7.85546875" style="304" customWidth="1"/>
    <col min="2637" max="2639" width="6.7109375" style="304" customWidth="1"/>
    <col min="2640" max="2640" width="6.42578125" style="304" customWidth="1"/>
    <col min="2641" max="2642" width="2.5703125" style="304" customWidth="1"/>
    <col min="2643" max="2644" width="0" style="304" hidden="1" customWidth="1"/>
    <col min="2645" max="2645" width="8.5703125" style="304" customWidth="1"/>
    <col min="2646" max="2646" width="8.28515625" style="304" customWidth="1"/>
    <col min="2647" max="2647" width="7.42578125" style="304" customWidth="1"/>
    <col min="2648" max="2648" width="8.140625" style="304" customWidth="1"/>
    <col min="2649" max="2650" width="7.42578125" style="304" customWidth="1"/>
    <col min="2651" max="2651" width="2.42578125" style="304" customWidth="1"/>
    <col min="2652" max="2652" width="2.28515625" style="304" customWidth="1"/>
    <col min="2653" max="2654" width="0" style="304" hidden="1" customWidth="1"/>
    <col min="2655" max="2655" width="6.85546875" style="304" customWidth="1"/>
    <col min="2656" max="2656" width="7.140625" style="304" customWidth="1"/>
    <col min="2657" max="2657" width="3.5703125" style="304" customWidth="1"/>
    <col min="2658" max="2658" width="6.42578125" style="304" customWidth="1"/>
    <col min="2659" max="2659" width="3.140625" style="304" customWidth="1"/>
    <col min="2660" max="2660" width="3.5703125" style="304" customWidth="1"/>
    <col min="2661" max="2661" width="2.28515625" style="304" customWidth="1"/>
    <col min="2662" max="2662" width="2.85546875" style="304" customWidth="1"/>
    <col min="2663" max="2664" width="0" style="304" hidden="1" customWidth="1"/>
    <col min="2665" max="2665" width="7.85546875" style="304" customWidth="1"/>
    <col min="2666" max="2666" width="6.7109375" style="304" customWidth="1"/>
    <col min="2667" max="2667" width="5.42578125" style="304" customWidth="1"/>
    <col min="2668" max="2669" width="6" style="304" customWidth="1"/>
    <col min="2670" max="2670" width="5.28515625" style="304" customWidth="1"/>
    <col min="2671" max="2671" width="3.7109375" style="304" customWidth="1"/>
    <col min="2672" max="2672" width="3" style="304" customWidth="1"/>
    <col min="2673" max="2674" width="0" style="304" hidden="1" customWidth="1"/>
    <col min="2675" max="2675" width="7.5703125" style="304" customWidth="1"/>
    <col min="2676" max="2676" width="6.28515625" style="304" customWidth="1"/>
    <col min="2677" max="2677" width="6.42578125" style="304" customWidth="1"/>
    <col min="2678" max="2679" width="6.7109375" style="304" customWidth="1"/>
    <col min="2680" max="2680" width="6.28515625" style="304" customWidth="1"/>
    <col min="2681" max="2681" width="2.5703125" style="304" customWidth="1"/>
    <col min="2682" max="2682" width="3.28515625" style="304" customWidth="1"/>
    <col min="2683" max="2684" width="0" style="304" hidden="1" customWidth="1"/>
    <col min="2685" max="2685" width="9.140625" style="304" customWidth="1"/>
    <col min="2686" max="2686" width="5.5703125" style="304" customWidth="1"/>
    <col min="2687" max="2688" width="5.7109375" style="304" customWidth="1"/>
    <col min="2689" max="2689" width="5.85546875" style="304" customWidth="1"/>
    <col min="2690" max="2690" width="5.28515625" style="304" customWidth="1"/>
    <col min="2691" max="2691" width="2.85546875" style="304" customWidth="1"/>
    <col min="2692" max="2692" width="3" style="304" customWidth="1"/>
    <col min="2693" max="2694" width="0" style="304" hidden="1" customWidth="1"/>
    <col min="2695" max="2695" width="8.7109375" style="304" customWidth="1"/>
    <col min="2696" max="2696" width="6.42578125" style="304" customWidth="1"/>
    <col min="2697" max="2697" width="6.7109375" style="304" customWidth="1"/>
    <col min="2698" max="2699" width="6.5703125" style="304" customWidth="1"/>
    <col min="2700" max="2700" width="6.7109375" style="304" customWidth="1"/>
    <col min="2701" max="2701" width="2.85546875" style="304" customWidth="1"/>
    <col min="2702" max="2702" width="3" style="304" customWidth="1"/>
    <col min="2703" max="2704" width="0" style="304" hidden="1" customWidth="1"/>
    <col min="2705" max="2705" width="12" style="304" customWidth="1"/>
    <col min="2706" max="2706" width="6.7109375" style="304" customWidth="1"/>
    <col min="2707" max="2707" width="7" style="304" customWidth="1"/>
    <col min="2708" max="2708" width="4.5703125" style="304" customWidth="1"/>
    <col min="2709" max="2709" width="3.85546875" style="304" customWidth="1"/>
    <col min="2710" max="2711" width="3.140625" style="304" customWidth="1"/>
    <col min="2712" max="2723" width="0" style="304" hidden="1" customWidth="1"/>
    <col min="2724" max="2724" width="9.140625" style="304" customWidth="1"/>
    <col min="2725" max="2725" width="6.7109375" style="304" customWidth="1"/>
    <col min="2726" max="2726" width="7" style="304" customWidth="1"/>
    <col min="2727" max="2728" width="3.42578125" style="304" customWidth="1"/>
    <col min="2729" max="2729" width="3.140625" style="304" customWidth="1"/>
    <col min="2730" max="2730" width="2.42578125" style="304" customWidth="1"/>
    <col min="2731" max="2731" width="2.85546875" style="304" customWidth="1"/>
    <col min="2732" max="2742" width="0" style="304" hidden="1" customWidth="1"/>
    <col min="2743" max="2743" width="10" style="304" customWidth="1"/>
    <col min="2744" max="2744" width="8.140625" style="304" customWidth="1"/>
    <col min="2745" max="2747" width="6.5703125" style="304" customWidth="1"/>
    <col min="2748" max="2748" width="6.28515625" style="304" customWidth="1"/>
    <col min="2749" max="2749" width="2.5703125" style="304" customWidth="1"/>
    <col min="2750" max="2750" width="3.140625" style="304" customWidth="1"/>
    <col min="2751" max="2768" width="0" style="304" hidden="1" customWidth="1"/>
    <col min="2769" max="2769" width="9.140625" style="304" customWidth="1"/>
    <col min="2770" max="2770" width="5.85546875" style="304" customWidth="1"/>
    <col min="2771" max="2771" width="4.5703125" style="304" customWidth="1"/>
    <col min="2772" max="2772" width="5.85546875" style="304" customWidth="1"/>
    <col min="2773" max="2774" width="5.7109375" style="304" customWidth="1"/>
    <col min="2775" max="2775" width="3" style="304" customWidth="1"/>
    <col min="2776" max="2776" width="3.140625" style="304" customWidth="1"/>
    <col min="2777" max="2778" width="0" style="304" hidden="1" customWidth="1"/>
    <col min="2779" max="2779" width="7.28515625" style="304" customWidth="1"/>
    <col min="2780" max="2780" width="6.5703125" style="304" customWidth="1"/>
    <col min="2781" max="2782" width="6" style="304" customWidth="1"/>
    <col min="2783" max="2783" width="5.42578125" style="304" customWidth="1"/>
    <col min="2784" max="2784" width="6.7109375" style="304" customWidth="1"/>
    <col min="2785" max="2785" width="3.5703125" style="304" customWidth="1"/>
    <col min="2786" max="2786" width="3" style="304" customWidth="1"/>
    <col min="2787" max="2788" width="0" style="304" hidden="1" customWidth="1"/>
    <col min="2789" max="2789" width="6.28515625" style="304" customWidth="1"/>
    <col min="2790" max="2790" width="6.85546875" style="304" customWidth="1"/>
    <col min="2791" max="2791" width="3" style="304" customWidth="1"/>
    <col min="2792" max="2792" width="6.85546875" style="304" customWidth="1"/>
    <col min="2793" max="2793" width="6.42578125" style="304" customWidth="1"/>
    <col min="2794" max="2794" width="6.5703125" style="304" customWidth="1"/>
    <col min="2795" max="2795" width="3.140625" style="304" customWidth="1"/>
    <col min="2796" max="2796" width="3.42578125" style="304" customWidth="1"/>
    <col min="2797" max="2798" width="0" style="304" hidden="1" customWidth="1"/>
    <col min="2799" max="2799" width="9.7109375" style="304" customWidth="1"/>
    <col min="2800" max="2800" width="8.85546875" style="304" customWidth="1"/>
    <col min="2801" max="2801" width="7.42578125" style="304" customWidth="1"/>
    <col min="2802" max="2803" width="7.5703125" style="304" customWidth="1"/>
    <col min="2804" max="2804" width="7.7109375" style="304" customWidth="1"/>
    <col min="2805" max="2805" width="3.28515625" style="304" customWidth="1"/>
    <col min="2806" max="2806" width="2.28515625" style="304" customWidth="1"/>
    <col min="2807" max="2807" width="0" style="304" hidden="1" customWidth="1"/>
    <col min="2808" max="2808" width="9.42578125" style="304" customWidth="1"/>
    <col min="2809" max="2809" width="5.7109375" style="304" customWidth="1"/>
    <col min="2810" max="2810" width="3.140625" style="304" customWidth="1"/>
    <col min="2811" max="2811" width="4" style="304" customWidth="1"/>
    <col min="2812" max="2813" width="3.5703125" style="304" customWidth="1"/>
    <col min="2814" max="2814" width="2.5703125" style="304" customWidth="1"/>
    <col min="2815" max="2815" width="3.7109375" style="304" customWidth="1"/>
    <col min="2816" max="2816" width="17" style="304"/>
    <col min="2817" max="2817" width="5" style="304" customWidth="1"/>
    <col min="2818" max="2818" width="24.42578125" style="304" customWidth="1"/>
    <col min="2819" max="2830" width="0" style="304" hidden="1" customWidth="1"/>
    <col min="2831" max="2831" width="13.140625" style="304" customWidth="1"/>
    <col min="2832" max="2832" width="7.5703125" style="304" customWidth="1"/>
    <col min="2833" max="2834" width="6.42578125" style="304" customWidth="1"/>
    <col min="2835" max="2835" width="6.5703125" style="304" customWidth="1"/>
    <col min="2836" max="2836" width="6.42578125" style="304" customWidth="1"/>
    <col min="2837" max="2837" width="5.28515625" style="304" customWidth="1"/>
    <col min="2838" max="2838" width="11" style="304" customWidth="1"/>
    <col min="2839" max="2850" width="0" style="304" hidden="1" customWidth="1"/>
    <col min="2851" max="2851" width="13" style="304" customWidth="1"/>
    <col min="2852" max="2852" width="7.140625" style="304" customWidth="1"/>
    <col min="2853" max="2853" width="5.85546875" style="304" customWidth="1"/>
    <col min="2854" max="2854" width="5.5703125" style="304" customWidth="1"/>
    <col min="2855" max="2855" width="5.28515625" style="304" customWidth="1"/>
    <col min="2856" max="2856" width="5.5703125" style="304" customWidth="1"/>
    <col min="2857" max="2857" width="3.140625" style="304" customWidth="1"/>
    <col min="2858" max="2858" width="2.5703125" style="304" customWidth="1"/>
    <col min="2859" max="2860" width="0" style="304" hidden="1" customWidth="1"/>
    <col min="2861" max="2861" width="11.140625" style="304" customWidth="1"/>
    <col min="2862" max="2862" width="6.42578125" style="304" customWidth="1"/>
    <col min="2863" max="2863" width="5.5703125" style="304" customWidth="1"/>
    <col min="2864" max="2864" width="5.42578125" style="304" customWidth="1"/>
    <col min="2865" max="2865" width="5.5703125" style="304" customWidth="1"/>
    <col min="2866" max="2866" width="5.42578125" style="304" customWidth="1"/>
    <col min="2867" max="2867" width="4.85546875" style="304" customWidth="1"/>
    <col min="2868" max="2868" width="10.85546875" style="304" customWidth="1"/>
    <col min="2869" max="2870" width="0" style="304" hidden="1" customWidth="1"/>
    <col min="2871" max="2871" width="10.85546875" style="304" customWidth="1"/>
    <col min="2872" max="2872" width="6.5703125" style="304" customWidth="1"/>
    <col min="2873" max="2873" width="6.7109375" style="304" customWidth="1"/>
    <col min="2874" max="2876" width="6.28515625" style="304" customWidth="1"/>
    <col min="2877" max="2877" width="2.5703125" style="304" customWidth="1"/>
    <col min="2878" max="2878" width="2.85546875" style="304" customWidth="1"/>
    <col min="2879" max="2880" width="0" style="304" hidden="1" customWidth="1"/>
    <col min="2881" max="2881" width="11.7109375" style="304" customWidth="1"/>
    <col min="2882" max="2882" width="9.28515625" style="304" customWidth="1"/>
    <col min="2883" max="2883" width="7.42578125" style="304" customWidth="1"/>
    <col min="2884" max="2884" width="8" style="304" customWidth="1"/>
    <col min="2885" max="2885" width="7.42578125" style="304" customWidth="1"/>
    <col min="2886" max="2886" width="7.5703125" style="304" customWidth="1"/>
    <col min="2887" max="2887" width="2.42578125" style="304" customWidth="1"/>
    <col min="2888" max="2888" width="2.28515625" style="304" customWidth="1"/>
    <col min="2889" max="2890" width="0" style="304" hidden="1" customWidth="1"/>
    <col min="2891" max="2891" width="8.7109375" style="304" customWidth="1"/>
    <col min="2892" max="2892" width="7.85546875" style="304" customWidth="1"/>
    <col min="2893" max="2895" width="6.7109375" style="304" customWidth="1"/>
    <col min="2896" max="2896" width="6.42578125" style="304" customWidth="1"/>
    <col min="2897" max="2898" width="2.5703125" style="304" customWidth="1"/>
    <col min="2899" max="2900" width="0" style="304" hidden="1" customWidth="1"/>
    <col min="2901" max="2901" width="8.5703125" style="304" customWidth="1"/>
    <col min="2902" max="2902" width="8.28515625" style="304" customWidth="1"/>
    <col min="2903" max="2903" width="7.42578125" style="304" customWidth="1"/>
    <col min="2904" max="2904" width="8.140625" style="304" customWidth="1"/>
    <col min="2905" max="2906" width="7.42578125" style="304" customWidth="1"/>
    <col min="2907" max="2907" width="2.42578125" style="304" customWidth="1"/>
    <col min="2908" max="2908" width="2.28515625" style="304" customWidth="1"/>
    <col min="2909" max="2910" width="0" style="304" hidden="1" customWidth="1"/>
    <col min="2911" max="2911" width="6.85546875" style="304" customWidth="1"/>
    <col min="2912" max="2912" width="7.140625" style="304" customWidth="1"/>
    <col min="2913" max="2913" width="3.5703125" style="304" customWidth="1"/>
    <col min="2914" max="2914" width="6.42578125" style="304" customWidth="1"/>
    <col min="2915" max="2915" width="3.140625" style="304" customWidth="1"/>
    <col min="2916" max="2916" width="3.5703125" style="304" customWidth="1"/>
    <col min="2917" max="2917" width="2.28515625" style="304" customWidth="1"/>
    <col min="2918" max="2918" width="2.85546875" style="304" customWidth="1"/>
    <col min="2919" max="2920" width="0" style="304" hidden="1" customWidth="1"/>
    <col min="2921" max="2921" width="7.85546875" style="304" customWidth="1"/>
    <col min="2922" max="2922" width="6.7109375" style="304" customWidth="1"/>
    <col min="2923" max="2923" width="5.42578125" style="304" customWidth="1"/>
    <col min="2924" max="2925" width="6" style="304" customWidth="1"/>
    <col min="2926" max="2926" width="5.28515625" style="304" customWidth="1"/>
    <col min="2927" max="2927" width="3.7109375" style="304" customWidth="1"/>
    <col min="2928" max="2928" width="3" style="304" customWidth="1"/>
    <col min="2929" max="2930" width="0" style="304" hidden="1" customWidth="1"/>
    <col min="2931" max="2931" width="7.5703125" style="304" customWidth="1"/>
    <col min="2932" max="2932" width="6.28515625" style="304" customWidth="1"/>
    <col min="2933" max="2933" width="6.42578125" style="304" customWidth="1"/>
    <col min="2934" max="2935" width="6.7109375" style="304" customWidth="1"/>
    <col min="2936" max="2936" width="6.28515625" style="304" customWidth="1"/>
    <col min="2937" max="2937" width="2.5703125" style="304" customWidth="1"/>
    <col min="2938" max="2938" width="3.28515625" style="304" customWidth="1"/>
    <col min="2939" max="2940" width="0" style="304" hidden="1" customWidth="1"/>
    <col min="2941" max="2941" width="9.140625" style="304" customWidth="1"/>
    <col min="2942" max="2942" width="5.5703125" style="304" customWidth="1"/>
    <col min="2943" max="2944" width="5.7109375" style="304" customWidth="1"/>
    <col min="2945" max="2945" width="5.85546875" style="304" customWidth="1"/>
    <col min="2946" max="2946" width="5.28515625" style="304" customWidth="1"/>
    <col min="2947" max="2947" width="2.85546875" style="304" customWidth="1"/>
    <col min="2948" max="2948" width="3" style="304" customWidth="1"/>
    <col min="2949" max="2950" width="0" style="304" hidden="1" customWidth="1"/>
    <col min="2951" max="2951" width="8.7109375" style="304" customWidth="1"/>
    <col min="2952" max="2952" width="6.42578125" style="304" customWidth="1"/>
    <col min="2953" max="2953" width="6.7109375" style="304" customWidth="1"/>
    <col min="2954" max="2955" width="6.5703125" style="304" customWidth="1"/>
    <col min="2956" max="2956" width="6.7109375" style="304" customWidth="1"/>
    <col min="2957" max="2957" width="2.85546875" style="304" customWidth="1"/>
    <col min="2958" max="2958" width="3" style="304" customWidth="1"/>
    <col min="2959" max="2960" width="0" style="304" hidden="1" customWidth="1"/>
    <col min="2961" max="2961" width="12" style="304" customWidth="1"/>
    <col min="2962" max="2962" width="6.7109375" style="304" customWidth="1"/>
    <col min="2963" max="2963" width="7" style="304" customWidth="1"/>
    <col min="2964" max="2964" width="4.5703125" style="304" customWidth="1"/>
    <col min="2965" max="2965" width="3.85546875" style="304" customWidth="1"/>
    <col min="2966" max="2967" width="3.140625" style="304" customWidth="1"/>
    <col min="2968" max="2979" width="0" style="304" hidden="1" customWidth="1"/>
    <col min="2980" max="2980" width="9.140625" style="304" customWidth="1"/>
    <col min="2981" max="2981" width="6.7109375" style="304" customWidth="1"/>
    <col min="2982" max="2982" width="7" style="304" customWidth="1"/>
    <col min="2983" max="2984" width="3.42578125" style="304" customWidth="1"/>
    <col min="2985" max="2985" width="3.140625" style="304" customWidth="1"/>
    <col min="2986" max="2986" width="2.42578125" style="304" customWidth="1"/>
    <col min="2987" max="2987" width="2.85546875" style="304" customWidth="1"/>
    <col min="2988" max="2998" width="0" style="304" hidden="1" customWidth="1"/>
    <col min="2999" max="2999" width="10" style="304" customWidth="1"/>
    <col min="3000" max="3000" width="8.140625" style="304" customWidth="1"/>
    <col min="3001" max="3003" width="6.5703125" style="304" customWidth="1"/>
    <col min="3004" max="3004" width="6.28515625" style="304" customWidth="1"/>
    <col min="3005" max="3005" width="2.5703125" style="304" customWidth="1"/>
    <col min="3006" max="3006" width="3.140625" style="304" customWidth="1"/>
    <col min="3007" max="3024" width="0" style="304" hidden="1" customWidth="1"/>
    <col min="3025" max="3025" width="9.140625" style="304" customWidth="1"/>
    <col min="3026" max="3026" width="5.85546875" style="304" customWidth="1"/>
    <col min="3027" max="3027" width="4.5703125" style="304" customWidth="1"/>
    <col min="3028" max="3028" width="5.85546875" style="304" customWidth="1"/>
    <col min="3029" max="3030" width="5.7109375" style="304" customWidth="1"/>
    <col min="3031" max="3031" width="3" style="304" customWidth="1"/>
    <col min="3032" max="3032" width="3.140625" style="304" customWidth="1"/>
    <col min="3033" max="3034" width="0" style="304" hidden="1" customWidth="1"/>
    <col min="3035" max="3035" width="7.28515625" style="304" customWidth="1"/>
    <col min="3036" max="3036" width="6.5703125" style="304" customWidth="1"/>
    <col min="3037" max="3038" width="6" style="304" customWidth="1"/>
    <col min="3039" max="3039" width="5.42578125" style="304" customWidth="1"/>
    <col min="3040" max="3040" width="6.7109375" style="304" customWidth="1"/>
    <col min="3041" max="3041" width="3.5703125" style="304" customWidth="1"/>
    <col min="3042" max="3042" width="3" style="304" customWidth="1"/>
    <col min="3043" max="3044" width="0" style="304" hidden="1" customWidth="1"/>
    <col min="3045" max="3045" width="6.28515625" style="304" customWidth="1"/>
    <col min="3046" max="3046" width="6.85546875" style="304" customWidth="1"/>
    <col min="3047" max="3047" width="3" style="304" customWidth="1"/>
    <col min="3048" max="3048" width="6.85546875" style="304" customWidth="1"/>
    <col min="3049" max="3049" width="6.42578125" style="304" customWidth="1"/>
    <col min="3050" max="3050" width="6.5703125" style="304" customWidth="1"/>
    <col min="3051" max="3051" width="3.140625" style="304" customWidth="1"/>
    <col min="3052" max="3052" width="3.42578125" style="304" customWidth="1"/>
    <col min="3053" max="3054" width="0" style="304" hidden="1" customWidth="1"/>
    <col min="3055" max="3055" width="9.7109375" style="304" customWidth="1"/>
    <col min="3056" max="3056" width="8.85546875" style="304" customWidth="1"/>
    <col min="3057" max="3057" width="7.42578125" style="304" customWidth="1"/>
    <col min="3058" max="3059" width="7.5703125" style="304" customWidth="1"/>
    <col min="3060" max="3060" width="7.7109375" style="304" customWidth="1"/>
    <col min="3061" max="3061" width="3.28515625" style="304" customWidth="1"/>
    <col min="3062" max="3062" width="2.28515625" style="304" customWidth="1"/>
    <col min="3063" max="3063" width="0" style="304" hidden="1" customWidth="1"/>
    <col min="3064" max="3064" width="9.42578125" style="304" customWidth="1"/>
    <col min="3065" max="3065" width="5.7109375" style="304" customWidth="1"/>
    <col min="3066" max="3066" width="3.140625" style="304" customWidth="1"/>
    <col min="3067" max="3067" width="4" style="304" customWidth="1"/>
    <col min="3068" max="3069" width="3.5703125" style="304" customWidth="1"/>
    <col min="3070" max="3070" width="2.5703125" style="304" customWidth="1"/>
    <col min="3071" max="3071" width="3.7109375" style="304" customWidth="1"/>
    <col min="3072" max="3072" width="17" style="304"/>
    <col min="3073" max="3073" width="5" style="304" customWidth="1"/>
    <col min="3074" max="3074" width="24.42578125" style="304" customWidth="1"/>
    <col min="3075" max="3086" width="0" style="304" hidden="1" customWidth="1"/>
    <col min="3087" max="3087" width="13.140625" style="304" customWidth="1"/>
    <col min="3088" max="3088" width="7.5703125" style="304" customWidth="1"/>
    <col min="3089" max="3090" width="6.42578125" style="304" customWidth="1"/>
    <col min="3091" max="3091" width="6.5703125" style="304" customWidth="1"/>
    <col min="3092" max="3092" width="6.42578125" style="304" customWidth="1"/>
    <col min="3093" max="3093" width="5.28515625" style="304" customWidth="1"/>
    <col min="3094" max="3094" width="11" style="304" customWidth="1"/>
    <col min="3095" max="3106" width="0" style="304" hidden="1" customWidth="1"/>
    <col min="3107" max="3107" width="13" style="304" customWidth="1"/>
    <col min="3108" max="3108" width="7.140625" style="304" customWidth="1"/>
    <col min="3109" max="3109" width="5.85546875" style="304" customWidth="1"/>
    <col min="3110" max="3110" width="5.5703125" style="304" customWidth="1"/>
    <col min="3111" max="3111" width="5.28515625" style="304" customWidth="1"/>
    <col min="3112" max="3112" width="5.5703125" style="304" customWidth="1"/>
    <col min="3113" max="3113" width="3.140625" style="304" customWidth="1"/>
    <col min="3114" max="3114" width="2.5703125" style="304" customWidth="1"/>
    <col min="3115" max="3116" width="0" style="304" hidden="1" customWidth="1"/>
    <col min="3117" max="3117" width="11.140625" style="304" customWidth="1"/>
    <col min="3118" max="3118" width="6.42578125" style="304" customWidth="1"/>
    <col min="3119" max="3119" width="5.5703125" style="304" customWidth="1"/>
    <col min="3120" max="3120" width="5.42578125" style="304" customWidth="1"/>
    <col min="3121" max="3121" width="5.5703125" style="304" customWidth="1"/>
    <col min="3122" max="3122" width="5.42578125" style="304" customWidth="1"/>
    <col min="3123" max="3123" width="4.85546875" style="304" customWidth="1"/>
    <col min="3124" max="3124" width="10.85546875" style="304" customWidth="1"/>
    <col min="3125" max="3126" width="0" style="304" hidden="1" customWidth="1"/>
    <col min="3127" max="3127" width="10.85546875" style="304" customWidth="1"/>
    <col min="3128" max="3128" width="6.5703125" style="304" customWidth="1"/>
    <col min="3129" max="3129" width="6.7109375" style="304" customWidth="1"/>
    <col min="3130" max="3132" width="6.28515625" style="304" customWidth="1"/>
    <col min="3133" max="3133" width="2.5703125" style="304" customWidth="1"/>
    <col min="3134" max="3134" width="2.85546875" style="304" customWidth="1"/>
    <col min="3135" max="3136" width="0" style="304" hidden="1" customWidth="1"/>
    <col min="3137" max="3137" width="11.7109375" style="304" customWidth="1"/>
    <col min="3138" max="3138" width="9.28515625" style="304" customWidth="1"/>
    <col min="3139" max="3139" width="7.42578125" style="304" customWidth="1"/>
    <col min="3140" max="3140" width="8" style="304" customWidth="1"/>
    <col min="3141" max="3141" width="7.42578125" style="304" customWidth="1"/>
    <col min="3142" max="3142" width="7.5703125" style="304" customWidth="1"/>
    <col min="3143" max="3143" width="2.42578125" style="304" customWidth="1"/>
    <col min="3144" max="3144" width="2.28515625" style="304" customWidth="1"/>
    <col min="3145" max="3146" width="0" style="304" hidden="1" customWidth="1"/>
    <col min="3147" max="3147" width="8.7109375" style="304" customWidth="1"/>
    <col min="3148" max="3148" width="7.85546875" style="304" customWidth="1"/>
    <col min="3149" max="3151" width="6.7109375" style="304" customWidth="1"/>
    <col min="3152" max="3152" width="6.42578125" style="304" customWidth="1"/>
    <col min="3153" max="3154" width="2.5703125" style="304" customWidth="1"/>
    <col min="3155" max="3156" width="0" style="304" hidden="1" customWidth="1"/>
    <col min="3157" max="3157" width="8.5703125" style="304" customWidth="1"/>
    <col min="3158" max="3158" width="8.28515625" style="304" customWidth="1"/>
    <col min="3159" max="3159" width="7.42578125" style="304" customWidth="1"/>
    <col min="3160" max="3160" width="8.140625" style="304" customWidth="1"/>
    <col min="3161" max="3162" width="7.42578125" style="304" customWidth="1"/>
    <col min="3163" max="3163" width="2.42578125" style="304" customWidth="1"/>
    <col min="3164" max="3164" width="2.28515625" style="304" customWidth="1"/>
    <col min="3165" max="3166" width="0" style="304" hidden="1" customWidth="1"/>
    <col min="3167" max="3167" width="6.85546875" style="304" customWidth="1"/>
    <col min="3168" max="3168" width="7.140625" style="304" customWidth="1"/>
    <col min="3169" max="3169" width="3.5703125" style="304" customWidth="1"/>
    <col min="3170" max="3170" width="6.42578125" style="304" customWidth="1"/>
    <col min="3171" max="3171" width="3.140625" style="304" customWidth="1"/>
    <col min="3172" max="3172" width="3.5703125" style="304" customWidth="1"/>
    <col min="3173" max="3173" width="2.28515625" style="304" customWidth="1"/>
    <col min="3174" max="3174" width="2.85546875" style="304" customWidth="1"/>
    <col min="3175" max="3176" width="0" style="304" hidden="1" customWidth="1"/>
    <col min="3177" max="3177" width="7.85546875" style="304" customWidth="1"/>
    <col min="3178" max="3178" width="6.7109375" style="304" customWidth="1"/>
    <col min="3179" max="3179" width="5.42578125" style="304" customWidth="1"/>
    <col min="3180" max="3181" width="6" style="304" customWidth="1"/>
    <col min="3182" max="3182" width="5.28515625" style="304" customWidth="1"/>
    <col min="3183" max="3183" width="3.7109375" style="304" customWidth="1"/>
    <col min="3184" max="3184" width="3" style="304" customWidth="1"/>
    <col min="3185" max="3186" width="0" style="304" hidden="1" customWidth="1"/>
    <col min="3187" max="3187" width="7.5703125" style="304" customWidth="1"/>
    <col min="3188" max="3188" width="6.28515625" style="304" customWidth="1"/>
    <col min="3189" max="3189" width="6.42578125" style="304" customWidth="1"/>
    <col min="3190" max="3191" width="6.7109375" style="304" customWidth="1"/>
    <col min="3192" max="3192" width="6.28515625" style="304" customWidth="1"/>
    <col min="3193" max="3193" width="2.5703125" style="304" customWidth="1"/>
    <col min="3194" max="3194" width="3.28515625" style="304" customWidth="1"/>
    <col min="3195" max="3196" width="0" style="304" hidden="1" customWidth="1"/>
    <col min="3197" max="3197" width="9.140625" style="304" customWidth="1"/>
    <col min="3198" max="3198" width="5.5703125" style="304" customWidth="1"/>
    <col min="3199" max="3200" width="5.7109375" style="304" customWidth="1"/>
    <col min="3201" max="3201" width="5.85546875" style="304" customWidth="1"/>
    <col min="3202" max="3202" width="5.28515625" style="304" customWidth="1"/>
    <col min="3203" max="3203" width="2.85546875" style="304" customWidth="1"/>
    <col min="3204" max="3204" width="3" style="304" customWidth="1"/>
    <col min="3205" max="3206" width="0" style="304" hidden="1" customWidth="1"/>
    <col min="3207" max="3207" width="8.7109375" style="304" customWidth="1"/>
    <col min="3208" max="3208" width="6.42578125" style="304" customWidth="1"/>
    <col min="3209" max="3209" width="6.7109375" style="304" customWidth="1"/>
    <col min="3210" max="3211" width="6.5703125" style="304" customWidth="1"/>
    <col min="3212" max="3212" width="6.7109375" style="304" customWidth="1"/>
    <col min="3213" max="3213" width="2.85546875" style="304" customWidth="1"/>
    <col min="3214" max="3214" width="3" style="304" customWidth="1"/>
    <col min="3215" max="3216" width="0" style="304" hidden="1" customWidth="1"/>
    <col min="3217" max="3217" width="12" style="304" customWidth="1"/>
    <col min="3218" max="3218" width="6.7109375" style="304" customWidth="1"/>
    <col min="3219" max="3219" width="7" style="304" customWidth="1"/>
    <col min="3220" max="3220" width="4.5703125" style="304" customWidth="1"/>
    <col min="3221" max="3221" width="3.85546875" style="304" customWidth="1"/>
    <col min="3222" max="3223" width="3.140625" style="304" customWidth="1"/>
    <col min="3224" max="3235" width="0" style="304" hidden="1" customWidth="1"/>
    <col min="3236" max="3236" width="9.140625" style="304" customWidth="1"/>
    <col min="3237" max="3237" width="6.7109375" style="304" customWidth="1"/>
    <col min="3238" max="3238" width="7" style="304" customWidth="1"/>
    <col min="3239" max="3240" width="3.42578125" style="304" customWidth="1"/>
    <col min="3241" max="3241" width="3.140625" style="304" customWidth="1"/>
    <col min="3242" max="3242" width="2.42578125" style="304" customWidth="1"/>
    <col min="3243" max="3243" width="2.85546875" style="304" customWidth="1"/>
    <col min="3244" max="3254" width="0" style="304" hidden="1" customWidth="1"/>
    <col min="3255" max="3255" width="10" style="304" customWidth="1"/>
    <col min="3256" max="3256" width="8.140625" style="304" customWidth="1"/>
    <col min="3257" max="3259" width="6.5703125" style="304" customWidth="1"/>
    <col min="3260" max="3260" width="6.28515625" style="304" customWidth="1"/>
    <col min="3261" max="3261" width="2.5703125" style="304" customWidth="1"/>
    <col min="3262" max="3262" width="3.140625" style="304" customWidth="1"/>
    <col min="3263" max="3280" width="0" style="304" hidden="1" customWidth="1"/>
    <col min="3281" max="3281" width="9.140625" style="304" customWidth="1"/>
    <col min="3282" max="3282" width="5.85546875" style="304" customWidth="1"/>
    <col min="3283" max="3283" width="4.5703125" style="304" customWidth="1"/>
    <col min="3284" max="3284" width="5.85546875" style="304" customWidth="1"/>
    <col min="3285" max="3286" width="5.7109375" style="304" customWidth="1"/>
    <col min="3287" max="3287" width="3" style="304" customWidth="1"/>
    <col min="3288" max="3288" width="3.140625" style="304" customWidth="1"/>
    <col min="3289" max="3290" width="0" style="304" hidden="1" customWidth="1"/>
    <col min="3291" max="3291" width="7.28515625" style="304" customWidth="1"/>
    <col min="3292" max="3292" width="6.5703125" style="304" customWidth="1"/>
    <col min="3293" max="3294" width="6" style="304" customWidth="1"/>
    <col min="3295" max="3295" width="5.42578125" style="304" customWidth="1"/>
    <col min="3296" max="3296" width="6.7109375" style="304" customWidth="1"/>
    <col min="3297" max="3297" width="3.5703125" style="304" customWidth="1"/>
    <col min="3298" max="3298" width="3" style="304" customWidth="1"/>
    <col min="3299" max="3300" width="0" style="304" hidden="1" customWidth="1"/>
    <col min="3301" max="3301" width="6.28515625" style="304" customWidth="1"/>
    <col min="3302" max="3302" width="6.85546875" style="304" customWidth="1"/>
    <col min="3303" max="3303" width="3" style="304" customWidth="1"/>
    <col min="3304" max="3304" width="6.85546875" style="304" customWidth="1"/>
    <col min="3305" max="3305" width="6.42578125" style="304" customWidth="1"/>
    <col min="3306" max="3306" width="6.5703125" style="304" customWidth="1"/>
    <col min="3307" max="3307" width="3.140625" style="304" customWidth="1"/>
    <col min="3308" max="3308" width="3.42578125" style="304" customWidth="1"/>
    <col min="3309" max="3310" width="0" style="304" hidden="1" customWidth="1"/>
    <col min="3311" max="3311" width="9.7109375" style="304" customWidth="1"/>
    <col min="3312" max="3312" width="8.85546875" style="304" customWidth="1"/>
    <col min="3313" max="3313" width="7.42578125" style="304" customWidth="1"/>
    <col min="3314" max="3315" width="7.5703125" style="304" customWidth="1"/>
    <col min="3316" max="3316" width="7.7109375" style="304" customWidth="1"/>
    <col min="3317" max="3317" width="3.28515625" style="304" customWidth="1"/>
    <col min="3318" max="3318" width="2.28515625" style="304" customWidth="1"/>
    <col min="3319" max="3319" width="0" style="304" hidden="1" customWidth="1"/>
    <col min="3320" max="3320" width="9.42578125" style="304" customWidth="1"/>
    <col min="3321" max="3321" width="5.7109375" style="304" customWidth="1"/>
    <col min="3322" max="3322" width="3.140625" style="304" customWidth="1"/>
    <col min="3323" max="3323" width="4" style="304" customWidth="1"/>
    <col min="3324" max="3325" width="3.5703125" style="304" customWidth="1"/>
    <col min="3326" max="3326" width="2.5703125" style="304" customWidth="1"/>
    <col min="3327" max="3327" width="3.7109375" style="304" customWidth="1"/>
    <col min="3328" max="3328" width="17" style="304"/>
    <col min="3329" max="3329" width="5" style="304" customWidth="1"/>
    <col min="3330" max="3330" width="24.42578125" style="304" customWidth="1"/>
    <col min="3331" max="3342" width="0" style="304" hidden="1" customWidth="1"/>
    <col min="3343" max="3343" width="13.140625" style="304" customWidth="1"/>
    <col min="3344" max="3344" width="7.5703125" style="304" customWidth="1"/>
    <col min="3345" max="3346" width="6.42578125" style="304" customWidth="1"/>
    <col min="3347" max="3347" width="6.5703125" style="304" customWidth="1"/>
    <col min="3348" max="3348" width="6.42578125" style="304" customWidth="1"/>
    <col min="3349" max="3349" width="5.28515625" style="304" customWidth="1"/>
    <col min="3350" max="3350" width="11" style="304" customWidth="1"/>
    <col min="3351" max="3362" width="0" style="304" hidden="1" customWidth="1"/>
    <col min="3363" max="3363" width="13" style="304" customWidth="1"/>
    <col min="3364" max="3364" width="7.140625" style="304" customWidth="1"/>
    <col min="3365" max="3365" width="5.85546875" style="304" customWidth="1"/>
    <col min="3366" max="3366" width="5.5703125" style="304" customWidth="1"/>
    <col min="3367" max="3367" width="5.28515625" style="304" customWidth="1"/>
    <col min="3368" max="3368" width="5.5703125" style="304" customWidth="1"/>
    <col min="3369" max="3369" width="3.140625" style="304" customWidth="1"/>
    <col min="3370" max="3370" width="2.5703125" style="304" customWidth="1"/>
    <col min="3371" max="3372" width="0" style="304" hidden="1" customWidth="1"/>
    <col min="3373" max="3373" width="11.140625" style="304" customWidth="1"/>
    <col min="3374" max="3374" width="6.42578125" style="304" customWidth="1"/>
    <col min="3375" max="3375" width="5.5703125" style="304" customWidth="1"/>
    <col min="3376" max="3376" width="5.42578125" style="304" customWidth="1"/>
    <col min="3377" max="3377" width="5.5703125" style="304" customWidth="1"/>
    <col min="3378" max="3378" width="5.42578125" style="304" customWidth="1"/>
    <col min="3379" max="3379" width="4.85546875" style="304" customWidth="1"/>
    <col min="3380" max="3380" width="10.85546875" style="304" customWidth="1"/>
    <col min="3381" max="3382" width="0" style="304" hidden="1" customWidth="1"/>
    <col min="3383" max="3383" width="10.85546875" style="304" customWidth="1"/>
    <col min="3384" max="3384" width="6.5703125" style="304" customWidth="1"/>
    <col min="3385" max="3385" width="6.7109375" style="304" customWidth="1"/>
    <col min="3386" max="3388" width="6.28515625" style="304" customWidth="1"/>
    <col min="3389" max="3389" width="2.5703125" style="304" customWidth="1"/>
    <col min="3390" max="3390" width="2.85546875" style="304" customWidth="1"/>
    <col min="3391" max="3392" width="0" style="304" hidden="1" customWidth="1"/>
    <col min="3393" max="3393" width="11.7109375" style="304" customWidth="1"/>
    <col min="3394" max="3394" width="9.28515625" style="304" customWidth="1"/>
    <col min="3395" max="3395" width="7.42578125" style="304" customWidth="1"/>
    <col min="3396" max="3396" width="8" style="304" customWidth="1"/>
    <col min="3397" max="3397" width="7.42578125" style="304" customWidth="1"/>
    <col min="3398" max="3398" width="7.5703125" style="304" customWidth="1"/>
    <col min="3399" max="3399" width="2.42578125" style="304" customWidth="1"/>
    <col min="3400" max="3400" width="2.28515625" style="304" customWidth="1"/>
    <col min="3401" max="3402" width="0" style="304" hidden="1" customWidth="1"/>
    <col min="3403" max="3403" width="8.7109375" style="304" customWidth="1"/>
    <col min="3404" max="3404" width="7.85546875" style="304" customWidth="1"/>
    <col min="3405" max="3407" width="6.7109375" style="304" customWidth="1"/>
    <col min="3408" max="3408" width="6.42578125" style="304" customWidth="1"/>
    <col min="3409" max="3410" width="2.5703125" style="304" customWidth="1"/>
    <col min="3411" max="3412" width="0" style="304" hidden="1" customWidth="1"/>
    <col min="3413" max="3413" width="8.5703125" style="304" customWidth="1"/>
    <col min="3414" max="3414" width="8.28515625" style="304" customWidth="1"/>
    <col min="3415" max="3415" width="7.42578125" style="304" customWidth="1"/>
    <col min="3416" max="3416" width="8.140625" style="304" customWidth="1"/>
    <col min="3417" max="3418" width="7.42578125" style="304" customWidth="1"/>
    <col min="3419" max="3419" width="2.42578125" style="304" customWidth="1"/>
    <col min="3420" max="3420" width="2.28515625" style="304" customWidth="1"/>
    <col min="3421" max="3422" width="0" style="304" hidden="1" customWidth="1"/>
    <col min="3423" max="3423" width="6.85546875" style="304" customWidth="1"/>
    <col min="3424" max="3424" width="7.140625" style="304" customWidth="1"/>
    <col min="3425" max="3425" width="3.5703125" style="304" customWidth="1"/>
    <col min="3426" max="3426" width="6.42578125" style="304" customWidth="1"/>
    <col min="3427" max="3427" width="3.140625" style="304" customWidth="1"/>
    <col min="3428" max="3428" width="3.5703125" style="304" customWidth="1"/>
    <col min="3429" max="3429" width="2.28515625" style="304" customWidth="1"/>
    <col min="3430" max="3430" width="2.85546875" style="304" customWidth="1"/>
    <col min="3431" max="3432" width="0" style="304" hidden="1" customWidth="1"/>
    <col min="3433" max="3433" width="7.85546875" style="304" customWidth="1"/>
    <col min="3434" max="3434" width="6.7109375" style="304" customWidth="1"/>
    <col min="3435" max="3435" width="5.42578125" style="304" customWidth="1"/>
    <col min="3436" max="3437" width="6" style="304" customWidth="1"/>
    <col min="3438" max="3438" width="5.28515625" style="304" customWidth="1"/>
    <col min="3439" max="3439" width="3.7109375" style="304" customWidth="1"/>
    <col min="3440" max="3440" width="3" style="304" customWidth="1"/>
    <col min="3441" max="3442" width="0" style="304" hidden="1" customWidth="1"/>
    <col min="3443" max="3443" width="7.5703125" style="304" customWidth="1"/>
    <col min="3444" max="3444" width="6.28515625" style="304" customWidth="1"/>
    <col min="3445" max="3445" width="6.42578125" style="304" customWidth="1"/>
    <col min="3446" max="3447" width="6.7109375" style="304" customWidth="1"/>
    <col min="3448" max="3448" width="6.28515625" style="304" customWidth="1"/>
    <col min="3449" max="3449" width="2.5703125" style="304" customWidth="1"/>
    <col min="3450" max="3450" width="3.28515625" style="304" customWidth="1"/>
    <col min="3451" max="3452" width="0" style="304" hidden="1" customWidth="1"/>
    <col min="3453" max="3453" width="9.140625" style="304" customWidth="1"/>
    <col min="3454" max="3454" width="5.5703125" style="304" customWidth="1"/>
    <col min="3455" max="3456" width="5.7109375" style="304" customWidth="1"/>
    <col min="3457" max="3457" width="5.85546875" style="304" customWidth="1"/>
    <col min="3458" max="3458" width="5.28515625" style="304" customWidth="1"/>
    <col min="3459" max="3459" width="2.85546875" style="304" customWidth="1"/>
    <col min="3460" max="3460" width="3" style="304" customWidth="1"/>
    <col min="3461" max="3462" width="0" style="304" hidden="1" customWidth="1"/>
    <col min="3463" max="3463" width="8.7109375" style="304" customWidth="1"/>
    <col min="3464" max="3464" width="6.42578125" style="304" customWidth="1"/>
    <col min="3465" max="3465" width="6.7109375" style="304" customWidth="1"/>
    <col min="3466" max="3467" width="6.5703125" style="304" customWidth="1"/>
    <col min="3468" max="3468" width="6.7109375" style="304" customWidth="1"/>
    <col min="3469" max="3469" width="2.85546875" style="304" customWidth="1"/>
    <col min="3470" max="3470" width="3" style="304" customWidth="1"/>
    <col min="3471" max="3472" width="0" style="304" hidden="1" customWidth="1"/>
    <col min="3473" max="3473" width="12" style="304" customWidth="1"/>
    <col min="3474" max="3474" width="6.7109375" style="304" customWidth="1"/>
    <col min="3475" max="3475" width="7" style="304" customWidth="1"/>
    <col min="3476" max="3476" width="4.5703125" style="304" customWidth="1"/>
    <col min="3477" max="3477" width="3.85546875" style="304" customWidth="1"/>
    <col min="3478" max="3479" width="3.140625" style="304" customWidth="1"/>
    <col min="3480" max="3491" width="0" style="304" hidden="1" customWidth="1"/>
    <col min="3492" max="3492" width="9.140625" style="304" customWidth="1"/>
    <col min="3493" max="3493" width="6.7109375" style="304" customWidth="1"/>
    <col min="3494" max="3494" width="7" style="304" customWidth="1"/>
    <col min="3495" max="3496" width="3.42578125" style="304" customWidth="1"/>
    <col min="3497" max="3497" width="3.140625" style="304" customWidth="1"/>
    <col min="3498" max="3498" width="2.42578125" style="304" customWidth="1"/>
    <col min="3499" max="3499" width="2.85546875" style="304" customWidth="1"/>
    <col min="3500" max="3510" width="0" style="304" hidden="1" customWidth="1"/>
    <col min="3511" max="3511" width="10" style="304" customWidth="1"/>
    <col min="3512" max="3512" width="8.140625" style="304" customWidth="1"/>
    <col min="3513" max="3515" width="6.5703125" style="304" customWidth="1"/>
    <col min="3516" max="3516" width="6.28515625" style="304" customWidth="1"/>
    <col min="3517" max="3517" width="2.5703125" style="304" customWidth="1"/>
    <col min="3518" max="3518" width="3.140625" style="304" customWidth="1"/>
    <col min="3519" max="3536" width="0" style="304" hidden="1" customWidth="1"/>
    <col min="3537" max="3537" width="9.140625" style="304" customWidth="1"/>
    <col min="3538" max="3538" width="5.85546875" style="304" customWidth="1"/>
    <col min="3539" max="3539" width="4.5703125" style="304" customWidth="1"/>
    <col min="3540" max="3540" width="5.85546875" style="304" customWidth="1"/>
    <col min="3541" max="3542" width="5.7109375" style="304" customWidth="1"/>
    <col min="3543" max="3543" width="3" style="304" customWidth="1"/>
    <col min="3544" max="3544" width="3.140625" style="304" customWidth="1"/>
    <col min="3545" max="3546" width="0" style="304" hidden="1" customWidth="1"/>
    <col min="3547" max="3547" width="7.28515625" style="304" customWidth="1"/>
    <col min="3548" max="3548" width="6.5703125" style="304" customWidth="1"/>
    <col min="3549" max="3550" width="6" style="304" customWidth="1"/>
    <col min="3551" max="3551" width="5.42578125" style="304" customWidth="1"/>
    <col min="3552" max="3552" width="6.7109375" style="304" customWidth="1"/>
    <col min="3553" max="3553" width="3.5703125" style="304" customWidth="1"/>
    <col min="3554" max="3554" width="3" style="304" customWidth="1"/>
    <col min="3555" max="3556" width="0" style="304" hidden="1" customWidth="1"/>
    <col min="3557" max="3557" width="6.28515625" style="304" customWidth="1"/>
    <col min="3558" max="3558" width="6.85546875" style="304" customWidth="1"/>
    <col min="3559" max="3559" width="3" style="304" customWidth="1"/>
    <col min="3560" max="3560" width="6.85546875" style="304" customWidth="1"/>
    <col min="3561" max="3561" width="6.42578125" style="304" customWidth="1"/>
    <col min="3562" max="3562" width="6.5703125" style="304" customWidth="1"/>
    <col min="3563" max="3563" width="3.140625" style="304" customWidth="1"/>
    <col min="3564" max="3564" width="3.42578125" style="304" customWidth="1"/>
    <col min="3565" max="3566" width="0" style="304" hidden="1" customWidth="1"/>
    <col min="3567" max="3567" width="9.7109375" style="304" customWidth="1"/>
    <col min="3568" max="3568" width="8.85546875" style="304" customWidth="1"/>
    <col min="3569" max="3569" width="7.42578125" style="304" customWidth="1"/>
    <col min="3570" max="3571" width="7.5703125" style="304" customWidth="1"/>
    <col min="3572" max="3572" width="7.7109375" style="304" customWidth="1"/>
    <col min="3573" max="3573" width="3.28515625" style="304" customWidth="1"/>
    <col min="3574" max="3574" width="2.28515625" style="304" customWidth="1"/>
    <col min="3575" max="3575" width="0" style="304" hidden="1" customWidth="1"/>
    <col min="3576" max="3576" width="9.42578125" style="304" customWidth="1"/>
    <col min="3577" max="3577" width="5.7109375" style="304" customWidth="1"/>
    <col min="3578" max="3578" width="3.140625" style="304" customWidth="1"/>
    <col min="3579" max="3579" width="4" style="304" customWidth="1"/>
    <col min="3580" max="3581" width="3.5703125" style="304" customWidth="1"/>
    <col min="3582" max="3582" width="2.5703125" style="304" customWidth="1"/>
    <col min="3583" max="3583" width="3.7109375" style="304" customWidth="1"/>
    <col min="3584" max="3584" width="17" style="304"/>
    <col min="3585" max="3585" width="5" style="304" customWidth="1"/>
    <col min="3586" max="3586" width="24.42578125" style="304" customWidth="1"/>
    <col min="3587" max="3598" width="0" style="304" hidden="1" customWidth="1"/>
    <col min="3599" max="3599" width="13.140625" style="304" customWidth="1"/>
    <col min="3600" max="3600" width="7.5703125" style="304" customWidth="1"/>
    <col min="3601" max="3602" width="6.42578125" style="304" customWidth="1"/>
    <col min="3603" max="3603" width="6.5703125" style="304" customWidth="1"/>
    <col min="3604" max="3604" width="6.42578125" style="304" customWidth="1"/>
    <col min="3605" max="3605" width="5.28515625" style="304" customWidth="1"/>
    <col min="3606" max="3606" width="11" style="304" customWidth="1"/>
    <col min="3607" max="3618" width="0" style="304" hidden="1" customWidth="1"/>
    <col min="3619" max="3619" width="13" style="304" customWidth="1"/>
    <col min="3620" max="3620" width="7.140625" style="304" customWidth="1"/>
    <col min="3621" max="3621" width="5.85546875" style="304" customWidth="1"/>
    <col min="3622" max="3622" width="5.5703125" style="304" customWidth="1"/>
    <col min="3623" max="3623" width="5.28515625" style="304" customWidth="1"/>
    <col min="3624" max="3624" width="5.5703125" style="304" customWidth="1"/>
    <col min="3625" max="3625" width="3.140625" style="304" customWidth="1"/>
    <col min="3626" max="3626" width="2.5703125" style="304" customWidth="1"/>
    <col min="3627" max="3628" width="0" style="304" hidden="1" customWidth="1"/>
    <col min="3629" max="3629" width="11.140625" style="304" customWidth="1"/>
    <col min="3630" max="3630" width="6.42578125" style="304" customWidth="1"/>
    <col min="3631" max="3631" width="5.5703125" style="304" customWidth="1"/>
    <col min="3632" max="3632" width="5.42578125" style="304" customWidth="1"/>
    <col min="3633" max="3633" width="5.5703125" style="304" customWidth="1"/>
    <col min="3634" max="3634" width="5.42578125" style="304" customWidth="1"/>
    <col min="3635" max="3635" width="4.85546875" style="304" customWidth="1"/>
    <col min="3636" max="3636" width="10.85546875" style="304" customWidth="1"/>
    <col min="3637" max="3638" width="0" style="304" hidden="1" customWidth="1"/>
    <col min="3639" max="3639" width="10.85546875" style="304" customWidth="1"/>
    <col min="3640" max="3640" width="6.5703125" style="304" customWidth="1"/>
    <col min="3641" max="3641" width="6.7109375" style="304" customWidth="1"/>
    <col min="3642" max="3644" width="6.28515625" style="304" customWidth="1"/>
    <col min="3645" max="3645" width="2.5703125" style="304" customWidth="1"/>
    <col min="3646" max="3646" width="2.85546875" style="304" customWidth="1"/>
    <col min="3647" max="3648" width="0" style="304" hidden="1" customWidth="1"/>
    <col min="3649" max="3649" width="11.7109375" style="304" customWidth="1"/>
    <col min="3650" max="3650" width="9.28515625" style="304" customWidth="1"/>
    <col min="3651" max="3651" width="7.42578125" style="304" customWidth="1"/>
    <col min="3652" max="3652" width="8" style="304" customWidth="1"/>
    <col min="3653" max="3653" width="7.42578125" style="304" customWidth="1"/>
    <col min="3654" max="3654" width="7.5703125" style="304" customWidth="1"/>
    <col min="3655" max="3655" width="2.42578125" style="304" customWidth="1"/>
    <col min="3656" max="3656" width="2.28515625" style="304" customWidth="1"/>
    <col min="3657" max="3658" width="0" style="304" hidden="1" customWidth="1"/>
    <col min="3659" max="3659" width="8.7109375" style="304" customWidth="1"/>
    <col min="3660" max="3660" width="7.85546875" style="304" customWidth="1"/>
    <col min="3661" max="3663" width="6.7109375" style="304" customWidth="1"/>
    <col min="3664" max="3664" width="6.42578125" style="304" customWidth="1"/>
    <col min="3665" max="3666" width="2.5703125" style="304" customWidth="1"/>
    <col min="3667" max="3668" width="0" style="304" hidden="1" customWidth="1"/>
    <col min="3669" max="3669" width="8.5703125" style="304" customWidth="1"/>
    <col min="3670" max="3670" width="8.28515625" style="304" customWidth="1"/>
    <col min="3671" max="3671" width="7.42578125" style="304" customWidth="1"/>
    <col min="3672" max="3672" width="8.140625" style="304" customWidth="1"/>
    <col min="3673" max="3674" width="7.42578125" style="304" customWidth="1"/>
    <col min="3675" max="3675" width="2.42578125" style="304" customWidth="1"/>
    <col min="3676" max="3676" width="2.28515625" style="304" customWidth="1"/>
    <col min="3677" max="3678" width="0" style="304" hidden="1" customWidth="1"/>
    <col min="3679" max="3679" width="6.85546875" style="304" customWidth="1"/>
    <col min="3680" max="3680" width="7.140625" style="304" customWidth="1"/>
    <col min="3681" max="3681" width="3.5703125" style="304" customWidth="1"/>
    <col min="3682" max="3682" width="6.42578125" style="304" customWidth="1"/>
    <col min="3683" max="3683" width="3.140625" style="304" customWidth="1"/>
    <col min="3684" max="3684" width="3.5703125" style="304" customWidth="1"/>
    <col min="3685" max="3685" width="2.28515625" style="304" customWidth="1"/>
    <col min="3686" max="3686" width="2.85546875" style="304" customWidth="1"/>
    <col min="3687" max="3688" width="0" style="304" hidden="1" customWidth="1"/>
    <col min="3689" max="3689" width="7.85546875" style="304" customWidth="1"/>
    <col min="3690" max="3690" width="6.7109375" style="304" customWidth="1"/>
    <col min="3691" max="3691" width="5.42578125" style="304" customWidth="1"/>
    <col min="3692" max="3693" width="6" style="304" customWidth="1"/>
    <col min="3694" max="3694" width="5.28515625" style="304" customWidth="1"/>
    <col min="3695" max="3695" width="3.7109375" style="304" customWidth="1"/>
    <col min="3696" max="3696" width="3" style="304" customWidth="1"/>
    <col min="3697" max="3698" width="0" style="304" hidden="1" customWidth="1"/>
    <col min="3699" max="3699" width="7.5703125" style="304" customWidth="1"/>
    <col min="3700" max="3700" width="6.28515625" style="304" customWidth="1"/>
    <col min="3701" max="3701" width="6.42578125" style="304" customWidth="1"/>
    <col min="3702" max="3703" width="6.7109375" style="304" customWidth="1"/>
    <col min="3704" max="3704" width="6.28515625" style="304" customWidth="1"/>
    <col min="3705" max="3705" width="2.5703125" style="304" customWidth="1"/>
    <col min="3706" max="3706" width="3.28515625" style="304" customWidth="1"/>
    <col min="3707" max="3708" width="0" style="304" hidden="1" customWidth="1"/>
    <col min="3709" max="3709" width="9.140625" style="304" customWidth="1"/>
    <col min="3710" max="3710" width="5.5703125" style="304" customWidth="1"/>
    <col min="3711" max="3712" width="5.7109375" style="304" customWidth="1"/>
    <col min="3713" max="3713" width="5.85546875" style="304" customWidth="1"/>
    <col min="3714" max="3714" width="5.28515625" style="304" customWidth="1"/>
    <col min="3715" max="3715" width="2.85546875" style="304" customWidth="1"/>
    <col min="3716" max="3716" width="3" style="304" customWidth="1"/>
    <col min="3717" max="3718" width="0" style="304" hidden="1" customWidth="1"/>
    <col min="3719" max="3719" width="8.7109375" style="304" customWidth="1"/>
    <col min="3720" max="3720" width="6.42578125" style="304" customWidth="1"/>
    <col min="3721" max="3721" width="6.7109375" style="304" customWidth="1"/>
    <col min="3722" max="3723" width="6.5703125" style="304" customWidth="1"/>
    <col min="3724" max="3724" width="6.7109375" style="304" customWidth="1"/>
    <col min="3725" max="3725" width="2.85546875" style="304" customWidth="1"/>
    <col min="3726" max="3726" width="3" style="304" customWidth="1"/>
    <col min="3727" max="3728" width="0" style="304" hidden="1" customWidth="1"/>
    <col min="3729" max="3729" width="12" style="304" customWidth="1"/>
    <col min="3730" max="3730" width="6.7109375" style="304" customWidth="1"/>
    <col min="3731" max="3731" width="7" style="304" customWidth="1"/>
    <col min="3732" max="3732" width="4.5703125" style="304" customWidth="1"/>
    <col min="3733" max="3733" width="3.85546875" style="304" customWidth="1"/>
    <col min="3734" max="3735" width="3.140625" style="304" customWidth="1"/>
    <col min="3736" max="3747" width="0" style="304" hidden="1" customWidth="1"/>
    <col min="3748" max="3748" width="9.140625" style="304" customWidth="1"/>
    <col min="3749" max="3749" width="6.7109375" style="304" customWidth="1"/>
    <col min="3750" max="3750" width="7" style="304" customWidth="1"/>
    <col min="3751" max="3752" width="3.42578125" style="304" customWidth="1"/>
    <col min="3753" max="3753" width="3.140625" style="304" customWidth="1"/>
    <col min="3754" max="3754" width="2.42578125" style="304" customWidth="1"/>
    <col min="3755" max="3755" width="2.85546875" style="304" customWidth="1"/>
    <col min="3756" max="3766" width="0" style="304" hidden="1" customWidth="1"/>
    <col min="3767" max="3767" width="10" style="304" customWidth="1"/>
    <col min="3768" max="3768" width="8.140625" style="304" customWidth="1"/>
    <col min="3769" max="3771" width="6.5703125" style="304" customWidth="1"/>
    <col min="3772" max="3772" width="6.28515625" style="304" customWidth="1"/>
    <col min="3773" max="3773" width="2.5703125" style="304" customWidth="1"/>
    <col min="3774" max="3774" width="3.140625" style="304" customWidth="1"/>
    <col min="3775" max="3792" width="0" style="304" hidden="1" customWidth="1"/>
    <col min="3793" max="3793" width="9.140625" style="304" customWidth="1"/>
    <col min="3794" max="3794" width="5.85546875" style="304" customWidth="1"/>
    <col min="3795" max="3795" width="4.5703125" style="304" customWidth="1"/>
    <col min="3796" max="3796" width="5.85546875" style="304" customWidth="1"/>
    <col min="3797" max="3798" width="5.7109375" style="304" customWidth="1"/>
    <col min="3799" max="3799" width="3" style="304" customWidth="1"/>
    <col min="3800" max="3800" width="3.140625" style="304" customWidth="1"/>
    <col min="3801" max="3802" width="0" style="304" hidden="1" customWidth="1"/>
    <col min="3803" max="3803" width="7.28515625" style="304" customWidth="1"/>
    <col min="3804" max="3804" width="6.5703125" style="304" customWidth="1"/>
    <col min="3805" max="3806" width="6" style="304" customWidth="1"/>
    <col min="3807" max="3807" width="5.42578125" style="304" customWidth="1"/>
    <col min="3808" max="3808" width="6.7109375" style="304" customWidth="1"/>
    <col min="3809" max="3809" width="3.5703125" style="304" customWidth="1"/>
    <col min="3810" max="3810" width="3" style="304" customWidth="1"/>
    <col min="3811" max="3812" width="0" style="304" hidden="1" customWidth="1"/>
    <col min="3813" max="3813" width="6.28515625" style="304" customWidth="1"/>
    <col min="3814" max="3814" width="6.85546875" style="304" customWidth="1"/>
    <col min="3815" max="3815" width="3" style="304" customWidth="1"/>
    <col min="3816" max="3816" width="6.85546875" style="304" customWidth="1"/>
    <col min="3817" max="3817" width="6.42578125" style="304" customWidth="1"/>
    <col min="3818" max="3818" width="6.5703125" style="304" customWidth="1"/>
    <col min="3819" max="3819" width="3.140625" style="304" customWidth="1"/>
    <col min="3820" max="3820" width="3.42578125" style="304" customWidth="1"/>
    <col min="3821" max="3822" width="0" style="304" hidden="1" customWidth="1"/>
    <col min="3823" max="3823" width="9.7109375" style="304" customWidth="1"/>
    <col min="3824" max="3824" width="8.85546875" style="304" customWidth="1"/>
    <col min="3825" max="3825" width="7.42578125" style="304" customWidth="1"/>
    <col min="3826" max="3827" width="7.5703125" style="304" customWidth="1"/>
    <col min="3828" max="3828" width="7.7109375" style="304" customWidth="1"/>
    <col min="3829" max="3829" width="3.28515625" style="304" customWidth="1"/>
    <col min="3830" max="3830" width="2.28515625" style="304" customWidth="1"/>
    <col min="3831" max="3831" width="0" style="304" hidden="1" customWidth="1"/>
    <col min="3832" max="3832" width="9.42578125" style="304" customWidth="1"/>
    <col min="3833" max="3833" width="5.7109375" style="304" customWidth="1"/>
    <col min="3834" max="3834" width="3.140625" style="304" customWidth="1"/>
    <col min="3835" max="3835" width="4" style="304" customWidth="1"/>
    <col min="3836" max="3837" width="3.5703125" style="304" customWidth="1"/>
    <col min="3838" max="3838" width="2.5703125" style="304" customWidth="1"/>
    <col min="3839" max="3839" width="3.7109375" style="304" customWidth="1"/>
    <col min="3840" max="3840" width="17" style="304"/>
    <col min="3841" max="3841" width="5" style="304" customWidth="1"/>
    <col min="3842" max="3842" width="24.42578125" style="304" customWidth="1"/>
    <col min="3843" max="3854" width="0" style="304" hidden="1" customWidth="1"/>
    <col min="3855" max="3855" width="13.140625" style="304" customWidth="1"/>
    <col min="3856" max="3856" width="7.5703125" style="304" customWidth="1"/>
    <col min="3857" max="3858" width="6.42578125" style="304" customWidth="1"/>
    <col min="3859" max="3859" width="6.5703125" style="304" customWidth="1"/>
    <col min="3860" max="3860" width="6.42578125" style="304" customWidth="1"/>
    <col min="3861" max="3861" width="5.28515625" style="304" customWidth="1"/>
    <col min="3862" max="3862" width="11" style="304" customWidth="1"/>
    <col min="3863" max="3874" width="0" style="304" hidden="1" customWidth="1"/>
    <col min="3875" max="3875" width="13" style="304" customWidth="1"/>
    <col min="3876" max="3876" width="7.140625" style="304" customWidth="1"/>
    <col min="3877" max="3877" width="5.85546875" style="304" customWidth="1"/>
    <col min="3878" max="3878" width="5.5703125" style="304" customWidth="1"/>
    <col min="3879" max="3879" width="5.28515625" style="304" customWidth="1"/>
    <col min="3880" max="3880" width="5.5703125" style="304" customWidth="1"/>
    <col min="3881" max="3881" width="3.140625" style="304" customWidth="1"/>
    <col min="3882" max="3882" width="2.5703125" style="304" customWidth="1"/>
    <col min="3883" max="3884" width="0" style="304" hidden="1" customWidth="1"/>
    <col min="3885" max="3885" width="11.140625" style="304" customWidth="1"/>
    <col min="3886" max="3886" width="6.42578125" style="304" customWidth="1"/>
    <col min="3887" max="3887" width="5.5703125" style="304" customWidth="1"/>
    <col min="3888" max="3888" width="5.42578125" style="304" customWidth="1"/>
    <col min="3889" max="3889" width="5.5703125" style="304" customWidth="1"/>
    <col min="3890" max="3890" width="5.42578125" style="304" customWidth="1"/>
    <col min="3891" max="3891" width="4.85546875" style="304" customWidth="1"/>
    <col min="3892" max="3892" width="10.85546875" style="304" customWidth="1"/>
    <col min="3893" max="3894" width="0" style="304" hidden="1" customWidth="1"/>
    <col min="3895" max="3895" width="10.85546875" style="304" customWidth="1"/>
    <col min="3896" max="3896" width="6.5703125" style="304" customWidth="1"/>
    <col min="3897" max="3897" width="6.7109375" style="304" customWidth="1"/>
    <col min="3898" max="3900" width="6.28515625" style="304" customWidth="1"/>
    <col min="3901" max="3901" width="2.5703125" style="304" customWidth="1"/>
    <col min="3902" max="3902" width="2.85546875" style="304" customWidth="1"/>
    <col min="3903" max="3904" width="0" style="304" hidden="1" customWidth="1"/>
    <col min="3905" max="3905" width="11.7109375" style="304" customWidth="1"/>
    <col min="3906" max="3906" width="9.28515625" style="304" customWidth="1"/>
    <col min="3907" max="3907" width="7.42578125" style="304" customWidth="1"/>
    <col min="3908" max="3908" width="8" style="304" customWidth="1"/>
    <col min="3909" max="3909" width="7.42578125" style="304" customWidth="1"/>
    <col min="3910" max="3910" width="7.5703125" style="304" customWidth="1"/>
    <col min="3911" max="3911" width="2.42578125" style="304" customWidth="1"/>
    <col min="3912" max="3912" width="2.28515625" style="304" customWidth="1"/>
    <col min="3913" max="3914" width="0" style="304" hidden="1" customWidth="1"/>
    <col min="3915" max="3915" width="8.7109375" style="304" customWidth="1"/>
    <col min="3916" max="3916" width="7.85546875" style="304" customWidth="1"/>
    <col min="3917" max="3919" width="6.7109375" style="304" customWidth="1"/>
    <col min="3920" max="3920" width="6.42578125" style="304" customWidth="1"/>
    <col min="3921" max="3922" width="2.5703125" style="304" customWidth="1"/>
    <col min="3923" max="3924" width="0" style="304" hidden="1" customWidth="1"/>
    <col min="3925" max="3925" width="8.5703125" style="304" customWidth="1"/>
    <col min="3926" max="3926" width="8.28515625" style="304" customWidth="1"/>
    <col min="3927" max="3927" width="7.42578125" style="304" customWidth="1"/>
    <col min="3928" max="3928" width="8.140625" style="304" customWidth="1"/>
    <col min="3929" max="3930" width="7.42578125" style="304" customWidth="1"/>
    <col min="3931" max="3931" width="2.42578125" style="304" customWidth="1"/>
    <col min="3932" max="3932" width="2.28515625" style="304" customWidth="1"/>
    <col min="3933" max="3934" width="0" style="304" hidden="1" customWidth="1"/>
    <col min="3935" max="3935" width="6.85546875" style="304" customWidth="1"/>
    <col min="3936" max="3936" width="7.140625" style="304" customWidth="1"/>
    <col min="3937" max="3937" width="3.5703125" style="304" customWidth="1"/>
    <col min="3938" max="3938" width="6.42578125" style="304" customWidth="1"/>
    <col min="3939" max="3939" width="3.140625" style="304" customWidth="1"/>
    <col min="3940" max="3940" width="3.5703125" style="304" customWidth="1"/>
    <col min="3941" max="3941" width="2.28515625" style="304" customWidth="1"/>
    <col min="3942" max="3942" width="2.85546875" style="304" customWidth="1"/>
    <col min="3943" max="3944" width="0" style="304" hidden="1" customWidth="1"/>
    <col min="3945" max="3945" width="7.85546875" style="304" customWidth="1"/>
    <col min="3946" max="3946" width="6.7109375" style="304" customWidth="1"/>
    <col min="3947" max="3947" width="5.42578125" style="304" customWidth="1"/>
    <col min="3948" max="3949" width="6" style="304" customWidth="1"/>
    <col min="3950" max="3950" width="5.28515625" style="304" customWidth="1"/>
    <col min="3951" max="3951" width="3.7109375" style="304" customWidth="1"/>
    <col min="3952" max="3952" width="3" style="304" customWidth="1"/>
    <col min="3953" max="3954" width="0" style="304" hidden="1" customWidth="1"/>
    <col min="3955" max="3955" width="7.5703125" style="304" customWidth="1"/>
    <col min="3956" max="3956" width="6.28515625" style="304" customWidth="1"/>
    <col min="3957" max="3957" width="6.42578125" style="304" customWidth="1"/>
    <col min="3958" max="3959" width="6.7109375" style="304" customWidth="1"/>
    <col min="3960" max="3960" width="6.28515625" style="304" customWidth="1"/>
    <col min="3961" max="3961" width="2.5703125" style="304" customWidth="1"/>
    <col min="3962" max="3962" width="3.28515625" style="304" customWidth="1"/>
    <col min="3963" max="3964" width="0" style="304" hidden="1" customWidth="1"/>
    <col min="3965" max="3965" width="9.140625" style="304" customWidth="1"/>
    <col min="3966" max="3966" width="5.5703125" style="304" customWidth="1"/>
    <col min="3967" max="3968" width="5.7109375" style="304" customWidth="1"/>
    <col min="3969" max="3969" width="5.85546875" style="304" customWidth="1"/>
    <col min="3970" max="3970" width="5.28515625" style="304" customWidth="1"/>
    <col min="3971" max="3971" width="2.85546875" style="304" customWidth="1"/>
    <col min="3972" max="3972" width="3" style="304" customWidth="1"/>
    <col min="3973" max="3974" width="0" style="304" hidden="1" customWidth="1"/>
    <col min="3975" max="3975" width="8.7109375" style="304" customWidth="1"/>
    <col min="3976" max="3976" width="6.42578125" style="304" customWidth="1"/>
    <col min="3977" max="3977" width="6.7109375" style="304" customWidth="1"/>
    <col min="3978" max="3979" width="6.5703125" style="304" customWidth="1"/>
    <col min="3980" max="3980" width="6.7109375" style="304" customWidth="1"/>
    <col min="3981" max="3981" width="2.85546875" style="304" customWidth="1"/>
    <col min="3982" max="3982" width="3" style="304" customWidth="1"/>
    <col min="3983" max="3984" width="0" style="304" hidden="1" customWidth="1"/>
    <col min="3985" max="3985" width="12" style="304" customWidth="1"/>
    <col min="3986" max="3986" width="6.7109375" style="304" customWidth="1"/>
    <col min="3987" max="3987" width="7" style="304" customWidth="1"/>
    <col min="3988" max="3988" width="4.5703125" style="304" customWidth="1"/>
    <col min="3989" max="3989" width="3.85546875" style="304" customWidth="1"/>
    <col min="3990" max="3991" width="3.140625" style="304" customWidth="1"/>
    <col min="3992" max="4003" width="0" style="304" hidden="1" customWidth="1"/>
    <col min="4004" max="4004" width="9.140625" style="304" customWidth="1"/>
    <col min="4005" max="4005" width="6.7109375" style="304" customWidth="1"/>
    <col min="4006" max="4006" width="7" style="304" customWidth="1"/>
    <col min="4007" max="4008" width="3.42578125" style="304" customWidth="1"/>
    <col min="4009" max="4009" width="3.140625" style="304" customWidth="1"/>
    <col min="4010" max="4010" width="2.42578125" style="304" customWidth="1"/>
    <col min="4011" max="4011" width="2.85546875" style="304" customWidth="1"/>
    <col min="4012" max="4022" width="0" style="304" hidden="1" customWidth="1"/>
    <col min="4023" max="4023" width="10" style="304" customWidth="1"/>
    <col min="4024" max="4024" width="8.140625" style="304" customWidth="1"/>
    <col min="4025" max="4027" width="6.5703125" style="304" customWidth="1"/>
    <col min="4028" max="4028" width="6.28515625" style="304" customWidth="1"/>
    <col min="4029" max="4029" width="2.5703125" style="304" customWidth="1"/>
    <col min="4030" max="4030" width="3.140625" style="304" customWidth="1"/>
    <col min="4031" max="4048" width="0" style="304" hidden="1" customWidth="1"/>
    <col min="4049" max="4049" width="9.140625" style="304" customWidth="1"/>
    <col min="4050" max="4050" width="5.85546875" style="304" customWidth="1"/>
    <col min="4051" max="4051" width="4.5703125" style="304" customWidth="1"/>
    <col min="4052" max="4052" width="5.85546875" style="304" customWidth="1"/>
    <col min="4053" max="4054" width="5.7109375" style="304" customWidth="1"/>
    <col min="4055" max="4055" width="3" style="304" customWidth="1"/>
    <col min="4056" max="4056" width="3.140625" style="304" customWidth="1"/>
    <col min="4057" max="4058" width="0" style="304" hidden="1" customWidth="1"/>
    <col min="4059" max="4059" width="7.28515625" style="304" customWidth="1"/>
    <col min="4060" max="4060" width="6.5703125" style="304" customWidth="1"/>
    <col min="4061" max="4062" width="6" style="304" customWidth="1"/>
    <col min="4063" max="4063" width="5.42578125" style="304" customWidth="1"/>
    <col min="4064" max="4064" width="6.7109375" style="304" customWidth="1"/>
    <col min="4065" max="4065" width="3.5703125" style="304" customWidth="1"/>
    <col min="4066" max="4066" width="3" style="304" customWidth="1"/>
    <col min="4067" max="4068" width="0" style="304" hidden="1" customWidth="1"/>
    <col min="4069" max="4069" width="6.28515625" style="304" customWidth="1"/>
    <col min="4070" max="4070" width="6.85546875" style="304" customWidth="1"/>
    <col min="4071" max="4071" width="3" style="304" customWidth="1"/>
    <col min="4072" max="4072" width="6.85546875" style="304" customWidth="1"/>
    <col min="4073" max="4073" width="6.42578125" style="304" customWidth="1"/>
    <col min="4074" max="4074" width="6.5703125" style="304" customWidth="1"/>
    <col min="4075" max="4075" width="3.140625" style="304" customWidth="1"/>
    <col min="4076" max="4076" width="3.42578125" style="304" customWidth="1"/>
    <col min="4077" max="4078" width="0" style="304" hidden="1" customWidth="1"/>
    <col min="4079" max="4079" width="9.7109375" style="304" customWidth="1"/>
    <col min="4080" max="4080" width="8.85546875" style="304" customWidth="1"/>
    <col min="4081" max="4081" width="7.42578125" style="304" customWidth="1"/>
    <col min="4082" max="4083" width="7.5703125" style="304" customWidth="1"/>
    <col min="4084" max="4084" width="7.7109375" style="304" customWidth="1"/>
    <col min="4085" max="4085" width="3.28515625" style="304" customWidth="1"/>
    <col min="4086" max="4086" width="2.28515625" style="304" customWidth="1"/>
    <col min="4087" max="4087" width="0" style="304" hidden="1" customWidth="1"/>
    <col min="4088" max="4088" width="9.42578125" style="304" customWidth="1"/>
    <col min="4089" max="4089" width="5.7109375" style="304" customWidth="1"/>
    <col min="4090" max="4090" width="3.140625" style="304" customWidth="1"/>
    <col min="4091" max="4091" width="4" style="304" customWidth="1"/>
    <col min="4092" max="4093" width="3.5703125" style="304" customWidth="1"/>
    <col min="4094" max="4094" width="2.5703125" style="304" customWidth="1"/>
    <col min="4095" max="4095" width="3.7109375" style="304" customWidth="1"/>
    <col min="4096" max="4096" width="17" style="304"/>
    <col min="4097" max="4097" width="5" style="304" customWidth="1"/>
    <col min="4098" max="4098" width="24.42578125" style="304" customWidth="1"/>
    <col min="4099" max="4110" width="0" style="304" hidden="1" customWidth="1"/>
    <col min="4111" max="4111" width="13.140625" style="304" customWidth="1"/>
    <col min="4112" max="4112" width="7.5703125" style="304" customWidth="1"/>
    <col min="4113" max="4114" width="6.42578125" style="304" customWidth="1"/>
    <col min="4115" max="4115" width="6.5703125" style="304" customWidth="1"/>
    <col min="4116" max="4116" width="6.42578125" style="304" customWidth="1"/>
    <col min="4117" max="4117" width="5.28515625" style="304" customWidth="1"/>
    <col min="4118" max="4118" width="11" style="304" customWidth="1"/>
    <col min="4119" max="4130" width="0" style="304" hidden="1" customWidth="1"/>
    <col min="4131" max="4131" width="13" style="304" customWidth="1"/>
    <col min="4132" max="4132" width="7.140625" style="304" customWidth="1"/>
    <col min="4133" max="4133" width="5.85546875" style="304" customWidth="1"/>
    <col min="4134" max="4134" width="5.5703125" style="304" customWidth="1"/>
    <col min="4135" max="4135" width="5.28515625" style="304" customWidth="1"/>
    <col min="4136" max="4136" width="5.5703125" style="304" customWidth="1"/>
    <col min="4137" max="4137" width="3.140625" style="304" customWidth="1"/>
    <col min="4138" max="4138" width="2.5703125" style="304" customWidth="1"/>
    <col min="4139" max="4140" width="0" style="304" hidden="1" customWidth="1"/>
    <col min="4141" max="4141" width="11.140625" style="304" customWidth="1"/>
    <col min="4142" max="4142" width="6.42578125" style="304" customWidth="1"/>
    <col min="4143" max="4143" width="5.5703125" style="304" customWidth="1"/>
    <col min="4144" max="4144" width="5.42578125" style="304" customWidth="1"/>
    <col min="4145" max="4145" width="5.5703125" style="304" customWidth="1"/>
    <col min="4146" max="4146" width="5.42578125" style="304" customWidth="1"/>
    <col min="4147" max="4147" width="4.85546875" style="304" customWidth="1"/>
    <col min="4148" max="4148" width="10.85546875" style="304" customWidth="1"/>
    <col min="4149" max="4150" width="0" style="304" hidden="1" customWidth="1"/>
    <col min="4151" max="4151" width="10.85546875" style="304" customWidth="1"/>
    <col min="4152" max="4152" width="6.5703125" style="304" customWidth="1"/>
    <col min="4153" max="4153" width="6.7109375" style="304" customWidth="1"/>
    <col min="4154" max="4156" width="6.28515625" style="304" customWidth="1"/>
    <col min="4157" max="4157" width="2.5703125" style="304" customWidth="1"/>
    <col min="4158" max="4158" width="2.85546875" style="304" customWidth="1"/>
    <col min="4159" max="4160" width="0" style="304" hidden="1" customWidth="1"/>
    <col min="4161" max="4161" width="11.7109375" style="304" customWidth="1"/>
    <col min="4162" max="4162" width="9.28515625" style="304" customWidth="1"/>
    <col min="4163" max="4163" width="7.42578125" style="304" customWidth="1"/>
    <col min="4164" max="4164" width="8" style="304" customWidth="1"/>
    <col min="4165" max="4165" width="7.42578125" style="304" customWidth="1"/>
    <col min="4166" max="4166" width="7.5703125" style="304" customWidth="1"/>
    <col min="4167" max="4167" width="2.42578125" style="304" customWidth="1"/>
    <col min="4168" max="4168" width="2.28515625" style="304" customWidth="1"/>
    <col min="4169" max="4170" width="0" style="304" hidden="1" customWidth="1"/>
    <col min="4171" max="4171" width="8.7109375" style="304" customWidth="1"/>
    <col min="4172" max="4172" width="7.85546875" style="304" customWidth="1"/>
    <col min="4173" max="4175" width="6.7109375" style="304" customWidth="1"/>
    <col min="4176" max="4176" width="6.42578125" style="304" customWidth="1"/>
    <col min="4177" max="4178" width="2.5703125" style="304" customWidth="1"/>
    <col min="4179" max="4180" width="0" style="304" hidden="1" customWidth="1"/>
    <col min="4181" max="4181" width="8.5703125" style="304" customWidth="1"/>
    <col min="4182" max="4182" width="8.28515625" style="304" customWidth="1"/>
    <col min="4183" max="4183" width="7.42578125" style="304" customWidth="1"/>
    <col min="4184" max="4184" width="8.140625" style="304" customWidth="1"/>
    <col min="4185" max="4186" width="7.42578125" style="304" customWidth="1"/>
    <col min="4187" max="4187" width="2.42578125" style="304" customWidth="1"/>
    <col min="4188" max="4188" width="2.28515625" style="304" customWidth="1"/>
    <col min="4189" max="4190" width="0" style="304" hidden="1" customWidth="1"/>
    <col min="4191" max="4191" width="6.85546875" style="304" customWidth="1"/>
    <col min="4192" max="4192" width="7.140625" style="304" customWidth="1"/>
    <col min="4193" max="4193" width="3.5703125" style="304" customWidth="1"/>
    <col min="4194" max="4194" width="6.42578125" style="304" customWidth="1"/>
    <col min="4195" max="4195" width="3.140625" style="304" customWidth="1"/>
    <col min="4196" max="4196" width="3.5703125" style="304" customWidth="1"/>
    <col min="4197" max="4197" width="2.28515625" style="304" customWidth="1"/>
    <col min="4198" max="4198" width="2.85546875" style="304" customWidth="1"/>
    <col min="4199" max="4200" width="0" style="304" hidden="1" customWidth="1"/>
    <col min="4201" max="4201" width="7.85546875" style="304" customWidth="1"/>
    <col min="4202" max="4202" width="6.7109375" style="304" customWidth="1"/>
    <col min="4203" max="4203" width="5.42578125" style="304" customWidth="1"/>
    <col min="4204" max="4205" width="6" style="304" customWidth="1"/>
    <col min="4206" max="4206" width="5.28515625" style="304" customWidth="1"/>
    <col min="4207" max="4207" width="3.7109375" style="304" customWidth="1"/>
    <col min="4208" max="4208" width="3" style="304" customWidth="1"/>
    <col min="4209" max="4210" width="0" style="304" hidden="1" customWidth="1"/>
    <col min="4211" max="4211" width="7.5703125" style="304" customWidth="1"/>
    <col min="4212" max="4212" width="6.28515625" style="304" customWidth="1"/>
    <col min="4213" max="4213" width="6.42578125" style="304" customWidth="1"/>
    <col min="4214" max="4215" width="6.7109375" style="304" customWidth="1"/>
    <col min="4216" max="4216" width="6.28515625" style="304" customWidth="1"/>
    <col min="4217" max="4217" width="2.5703125" style="304" customWidth="1"/>
    <col min="4218" max="4218" width="3.28515625" style="304" customWidth="1"/>
    <col min="4219" max="4220" width="0" style="304" hidden="1" customWidth="1"/>
    <col min="4221" max="4221" width="9.140625" style="304" customWidth="1"/>
    <col min="4222" max="4222" width="5.5703125" style="304" customWidth="1"/>
    <col min="4223" max="4224" width="5.7109375" style="304" customWidth="1"/>
    <col min="4225" max="4225" width="5.85546875" style="304" customWidth="1"/>
    <col min="4226" max="4226" width="5.28515625" style="304" customWidth="1"/>
    <col min="4227" max="4227" width="2.85546875" style="304" customWidth="1"/>
    <col min="4228" max="4228" width="3" style="304" customWidth="1"/>
    <col min="4229" max="4230" width="0" style="304" hidden="1" customWidth="1"/>
    <col min="4231" max="4231" width="8.7109375" style="304" customWidth="1"/>
    <col min="4232" max="4232" width="6.42578125" style="304" customWidth="1"/>
    <col min="4233" max="4233" width="6.7109375" style="304" customWidth="1"/>
    <col min="4234" max="4235" width="6.5703125" style="304" customWidth="1"/>
    <col min="4236" max="4236" width="6.7109375" style="304" customWidth="1"/>
    <col min="4237" max="4237" width="2.85546875" style="304" customWidth="1"/>
    <col min="4238" max="4238" width="3" style="304" customWidth="1"/>
    <col min="4239" max="4240" width="0" style="304" hidden="1" customWidth="1"/>
    <col min="4241" max="4241" width="12" style="304" customWidth="1"/>
    <col min="4242" max="4242" width="6.7109375" style="304" customWidth="1"/>
    <col min="4243" max="4243" width="7" style="304" customWidth="1"/>
    <col min="4244" max="4244" width="4.5703125" style="304" customWidth="1"/>
    <col min="4245" max="4245" width="3.85546875" style="304" customWidth="1"/>
    <col min="4246" max="4247" width="3.140625" style="304" customWidth="1"/>
    <col min="4248" max="4259" width="0" style="304" hidden="1" customWidth="1"/>
    <col min="4260" max="4260" width="9.140625" style="304" customWidth="1"/>
    <col min="4261" max="4261" width="6.7109375" style="304" customWidth="1"/>
    <col min="4262" max="4262" width="7" style="304" customWidth="1"/>
    <col min="4263" max="4264" width="3.42578125" style="304" customWidth="1"/>
    <col min="4265" max="4265" width="3.140625" style="304" customWidth="1"/>
    <col min="4266" max="4266" width="2.42578125" style="304" customWidth="1"/>
    <col min="4267" max="4267" width="2.85546875" style="304" customWidth="1"/>
    <col min="4268" max="4278" width="0" style="304" hidden="1" customWidth="1"/>
    <col min="4279" max="4279" width="10" style="304" customWidth="1"/>
    <col min="4280" max="4280" width="8.140625" style="304" customWidth="1"/>
    <col min="4281" max="4283" width="6.5703125" style="304" customWidth="1"/>
    <col min="4284" max="4284" width="6.28515625" style="304" customWidth="1"/>
    <col min="4285" max="4285" width="2.5703125" style="304" customWidth="1"/>
    <col min="4286" max="4286" width="3.140625" style="304" customWidth="1"/>
    <col min="4287" max="4304" width="0" style="304" hidden="1" customWidth="1"/>
    <col min="4305" max="4305" width="9.140625" style="304" customWidth="1"/>
    <col min="4306" max="4306" width="5.85546875" style="304" customWidth="1"/>
    <col min="4307" max="4307" width="4.5703125" style="304" customWidth="1"/>
    <col min="4308" max="4308" width="5.85546875" style="304" customWidth="1"/>
    <col min="4309" max="4310" width="5.7109375" style="304" customWidth="1"/>
    <col min="4311" max="4311" width="3" style="304" customWidth="1"/>
    <col min="4312" max="4312" width="3.140625" style="304" customWidth="1"/>
    <col min="4313" max="4314" width="0" style="304" hidden="1" customWidth="1"/>
    <col min="4315" max="4315" width="7.28515625" style="304" customWidth="1"/>
    <col min="4316" max="4316" width="6.5703125" style="304" customWidth="1"/>
    <col min="4317" max="4318" width="6" style="304" customWidth="1"/>
    <col min="4319" max="4319" width="5.42578125" style="304" customWidth="1"/>
    <col min="4320" max="4320" width="6.7109375" style="304" customWidth="1"/>
    <col min="4321" max="4321" width="3.5703125" style="304" customWidth="1"/>
    <col min="4322" max="4322" width="3" style="304" customWidth="1"/>
    <col min="4323" max="4324" width="0" style="304" hidden="1" customWidth="1"/>
    <col min="4325" max="4325" width="6.28515625" style="304" customWidth="1"/>
    <col min="4326" max="4326" width="6.85546875" style="304" customWidth="1"/>
    <col min="4327" max="4327" width="3" style="304" customWidth="1"/>
    <col min="4328" max="4328" width="6.85546875" style="304" customWidth="1"/>
    <col min="4329" max="4329" width="6.42578125" style="304" customWidth="1"/>
    <col min="4330" max="4330" width="6.5703125" style="304" customWidth="1"/>
    <col min="4331" max="4331" width="3.140625" style="304" customWidth="1"/>
    <col min="4332" max="4332" width="3.42578125" style="304" customWidth="1"/>
    <col min="4333" max="4334" width="0" style="304" hidden="1" customWidth="1"/>
    <col min="4335" max="4335" width="9.7109375" style="304" customWidth="1"/>
    <col min="4336" max="4336" width="8.85546875" style="304" customWidth="1"/>
    <col min="4337" max="4337" width="7.42578125" style="304" customWidth="1"/>
    <col min="4338" max="4339" width="7.5703125" style="304" customWidth="1"/>
    <col min="4340" max="4340" width="7.7109375" style="304" customWidth="1"/>
    <col min="4341" max="4341" width="3.28515625" style="304" customWidth="1"/>
    <col min="4342" max="4342" width="2.28515625" style="304" customWidth="1"/>
    <col min="4343" max="4343" width="0" style="304" hidden="1" customWidth="1"/>
    <col min="4344" max="4344" width="9.42578125" style="304" customWidth="1"/>
    <col min="4345" max="4345" width="5.7109375" style="304" customWidth="1"/>
    <col min="4346" max="4346" width="3.140625" style="304" customWidth="1"/>
    <col min="4347" max="4347" width="4" style="304" customWidth="1"/>
    <col min="4348" max="4349" width="3.5703125" style="304" customWidth="1"/>
    <col min="4350" max="4350" width="2.5703125" style="304" customWidth="1"/>
    <col min="4351" max="4351" width="3.7109375" style="304" customWidth="1"/>
    <col min="4352" max="4352" width="17" style="304"/>
    <col min="4353" max="4353" width="5" style="304" customWidth="1"/>
    <col min="4354" max="4354" width="24.42578125" style="304" customWidth="1"/>
    <col min="4355" max="4366" width="0" style="304" hidden="1" customWidth="1"/>
    <col min="4367" max="4367" width="13.140625" style="304" customWidth="1"/>
    <col min="4368" max="4368" width="7.5703125" style="304" customWidth="1"/>
    <col min="4369" max="4370" width="6.42578125" style="304" customWidth="1"/>
    <col min="4371" max="4371" width="6.5703125" style="304" customWidth="1"/>
    <col min="4372" max="4372" width="6.42578125" style="304" customWidth="1"/>
    <col min="4373" max="4373" width="5.28515625" style="304" customWidth="1"/>
    <col min="4374" max="4374" width="11" style="304" customWidth="1"/>
    <col min="4375" max="4386" width="0" style="304" hidden="1" customWidth="1"/>
    <col min="4387" max="4387" width="13" style="304" customWidth="1"/>
    <col min="4388" max="4388" width="7.140625" style="304" customWidth="1"/>
    <col min="4389" max="4389" width="5.85546875" style="304" customWidth="1"/>
    <col min="4390" max="4390" width="5.5703125" style="304" customWidth="1"/>
    <col min="4391" max="4391" width="5.28515625" style="304" customWidth="1"/>
    <col min="4392" max="4392" width="5.5703125" style="304" customWidth="1"/>
    <col min="4393" max="4393" width="3.140625" style="304" customWidth="1"/>
    <col min="4394" max="4394" width="2.5703125" style="304" customWidth="1"/>
    <col min="4395" max="4396" width="0" style="304" hidden="1" customWidth="1"/>
    <col min="4397" max="4397" width="11.140625" style="304" customWidth="1"/>
    <col min="4398" max="4398" width="6.42578125" style="304" customWidth="1"/>
    <col min="4399" max="4399" width="5.5703125" style="304" customWidth="1"/>
    <col min="4400" max="4400" width="5.42578125" style="304" customWidth="1"/>
    <col min="4401" max="4401" width="5.5703125" style="304" customWidth="1"/>
    <col min="4402" max="4402" width="5.42578125" style="304" customWidth="1"/>
    <col min="4403" max="4403" width="4.85546875" style="304" customWidth="1"/>
    <col min="4404" max="4404" width="10.85546875" style="304" customWidth="1"/>
    <col min="4405" max="4406" width="0" style="304" hidden="1" customWidth="1"/>
    <col min="4407" max="4407" width="10.85546875" style="304" customWidth="1"/>
    <col min="4408" max="4408" width="6.5703125" style="304" customWidth="1"/>
    <col min="4409" max="4409" width="6.7109375" style="304" customWidth="1"/>
    <col min="4410" max="4412" width="6.28515625" style="304" customWidth="1"/>
    <col min="4413" max="4413" width="2.5703125" style="304" customWidth="1"/>
    <col min="4414" max="4414" width="2.85546875" style="304" customWidth="1"/>
    <col min="4415" max="4416" width="0" style="304" hidden="1" customWidth="1"/>
    <col min="4417" max="4417" width="11.7109375" style="304" customWidth="1"/>
    <col min="4418" max="4418" width="9.28515625" style="304" customWidth="1"/>
    <col min="4419" max="4419" width="7.42578125" style="304" customWidth="1"/>
    <col min="4420" max="4420" width="8" style="304" customWidth="1"/>
    <col min="4421" max="4421" width="7.42578125" style="304" customWidth="1"/>
    <col min="4422" max="4422" width="7.5703125" style="304" customWidth="1"/>
    <col min="4423" max="4423" width="2.42578125" style="304" customWidth="1"/>
    <col min="4424" max="4424" width="2.28515625" style="304" customWidth="1"/>
    <col min="4425" max="4426" width="0" style="304" hidden="1" customWidth="1"/>
    <col min="4427" max="4427" width="8.7109375" style="304" customWidth="1"/>
    <col min="4428" max="4428" width="7.85546875" style="304" customWidth="1"/>
    <col min="4429" max="4431" width="6.7109375" style="304" customWidth="1"/>
    <col min="4432" max="4432" width="6.42578125" style="304" customWidth="1"/>
    <col min="4433" max="4434" width="2.5703125" style="304" customWidth="1"/>
    <col min="4435" max="4436" width="0" style="304" hidden="1" customWidth="1"/>
    <col min="4437" max="4437" width="8.5703125" style="304" customWidth="1"/>
    <col min="4438" max="4438" width="8.28515625" style="304" customWidth="1"/>
    <col min="4439" max="4439" width="7.42578125" style="304" customWidth="1"/>
    <col min="4440" max="4440" width="8.140625" style="304" customWidth="1"/>
    <col min="4441" max="4442" width="7.42578125" style="304" customWidth="1"/>
    <col min="4443" max="4443" width="2.42578125" style="304" customWidth="1"/>
    <col min="4444" max="4444" width="2.28515625" style="304" customWidth="1"/>
    <col min="4445" max="4446" width="0" style="304" hidden="1" customWidth="1"/>
    <col min="4447" max="4447" width="6.85546875" style="304" customWidth="1"/>
    <col min="4448" max="4448" width="7.140625" style="304" customWidth="1"/>
    <col min="4449" max="4449" width="3.5703125" style="304" customWidth="1"/>
    <col min="4450" max="4450" width="6.42578125" style="304" customWidth="1"/>
    <col min="4451" max="4451" width="3.140625" style="304" customWidth="1"/>
    <col min="4452" max="4452" width="3.5703125" style="304" customWidth="1"/>
    <col min="4453" max="4453" width="2.28515625" style="304" customWidth="1"/>
    <col min="4454" max="4454" width="2.85546875" style="304" customWidth="1"/>
    <col min="4455" max="4456" width="0" style="304" hidden="1" customWidth="1"/>
    <col min="4457" max="4457" width="7.85546875" style="304" customWidth="1"/>
    <col min="4458" max="4458" width="6.7109375" style="304" customWidth="1"/>
    <col min="4459" max="4459" width="5.42578125" style="304" customWidth="1"/>
    <col min="4460" max="4461" width="6" style="304" customWidth="1"/>
    <col min="4462" max="4462" width="5.28515625" style="304" customWidth="1"/>
    <col min="4463" max="4463" width="3.7109375" style="304" customWidth="1"/>
    <col min="4464" max="4464" width="3" style="304" customWidth="1"/>
    <col min="4465" max="4466" width="0" style="304" hidden="1" customWidth="1"/>
    <col min="4467" max="4467" width="7.5703125" style="304" customWidth="1"/>
    <col min="4468" max="4468" width="6.28515625" style="304" customWidth="1"/>
    <col min="4469" max="4469" width="6.42578125" style="304" customWidth="1"/>
    <col min="4470" max="4471" width="6.7109375" style="304" customWidth="1"/>
    <col min="4472" max="4472" width="6.28515625" style="304" customWidth="1"/>
    <col min="4473" max="4473" width="2.5703125" style="304" customWidth="1"/>
    <col min="4474" max="4474" width="3.28515625" style="304" customWidth="1"/>
    <col min="4475" max="4476" width="0" style="304" hidden="1" customWidth="1"/>
    <col min="4477" max="4477" width="9.140625" style="304" customWidth="1"/>
    <col min="4478" max="4478" width="5.5703125" style="304" customWidth="1"/>
    <col min="4479" max="4480" width="5.7109375" style="304" customWidth="1"/>
    <col min="4481" max="4481" width="5.85546875" style="304" customWidth="1"/>
    <col min="4482" max="4482" width="5.28515625" style="304" customWidth="1"/>
    <col min="4483" max="4483" width="2.85546875" style="304" customWidth="1"/>
    <col min="4484" max="4484" width="3" style="304" customWidth="1"/>
    <col min="4485" max="4486" width="0" style="304" hidden="1" customWidth="1"/>
    <col min="4487" max="4487" width="8.7109375" style="304" customWidth="1"/>
    <col min="4488" max="4488" width="6.42578125" style="304" customWidth="1"/>
    <col min="4489" max="4489" width="6.7109375" style="304" customWidth="1"/>
    <col min="4490" max="4491" width="6.5703125" style="304" customWidth="1"/>
    <col min="4492" max="4492" width="6.7109375" style="304" customWidth="1"/>
    <col min="4493" max="4493" width="2.85546875" style="304" customWidth="1"/>
    <col min="4494" max="4494" width="3" style="304" customWidth="1"/>
    <col min="4495" max="4496" width="0" style="304" hidden="1" customWidth="1"/>
    <col min="4497" max="4497" width="12" style="304" customWidth="1"/>
    <col min="4498" max="4498" width="6.7109375" style="304" customWidth="1"/>
    <col min="4499" max="4499" width="7" style="304" customWidth="1"/>
    <col min="4500" max="4500" width="4.5703125" style="304" customWidth="1"/>
    <col min="4501" max="4501" width="3.85546875" style="304" customWidth="1"/>
    <col min="4502" max="4503" width="3.140625" style="304" customWidth="1"/>
    <col min="4504" max="4515" width="0" style="304" hidden="1" customWidth="1"/>
    <col min="4516" max="4516" width="9.140625" style="304" customWidth="1"/>
    <col min="4517" max="4517" width="6.7109375" style="304" customWidth="1"/>
    <col min="4518" max="4518" width="7" style="304" customWidth="1"/>
    <col min="4519" max="4520" width="3.42578125" style="304" customWidth="1"/>
    <col min="4521" max="4521" width="3.140625" style="304" customWidth="1"/>
    <col min="4522" max="4522" width="2.42578125" style="304" customWidth="1"/>
    <col min="4523" max="4523" width="2.85546875" style="304" customWidth="1"/>
    <col min="4524" max="4534" width="0" style="304" hidden="1" customWidth="1"/>
    <col min="4535" max="4535" width="10" style="304" customWidth="1"/>
    <col min="4536" max="4536" width="8.140625" style="304" customWidth="1"/>
    <col min="4537" max="4539" width="6.5703125" style="304" customWidth="1"/>
    <col min="4540" max="4540" width="6.28515625" style="304" customWidth="1"/>
    <col min="4541" max="4541" width="2.5703125" style="304" customWidth="1"/>
    <col min="4542" max="4542" width="3.140625" style="304" customWidth="1"/>
    <col min="4543" max="4560" width="0" style="304" hidden="1" customWidth="1"/>
    <col min="4561" max="4561" width="9.140625" style="304" customWidth="1"/>
    <col min="4562" max="4562" width="5.85546875" style="304" customWidth="1"/>
    <col min="4563" max="4563" width="4.5703125" style="304" customWidth="1"/>
    <col min="4564" max="4564" width="5.85546875" style="304" customWidth="1"/>
    <col min="4565" max="4566" width="5.7109375" style="304" customWidth="1"/>
    <col min="4567" max="4567" width="3" style="304" customWidth="1"/>
    <col min="4568" max="4568" width="3.140625" style="304" customWidth="1"/>
    <col min="4569" max="4570" width="0" style="304" hidden="1" customWidth="1"/>
    <col min="4571" max="4571" width="7.28515625" style="304" customWidth="1"/>
    <col min="4572" max="4572" width="6.5703125" style="304" customWidth="1"/>
    <col min="4573" max="4574" width="6" style="304" customWidth="1"/>
    <col min="4575" max="4575" width="5.42578125" style="304" customWidth="1"/>
    <col min="4576" max="4576" width="6.7109375" style="304" customWidth="1"/>
    <col min="4577" max="4577" width="3.5703125" style="304" customWidth="1"/>
    <col min="4578" max="4578" width="3" style="304" customWidth="1"/>
    <col min="4579" max="4580" width="0" style="304" hidden="1" customWidth="1"/>
    <col min="4581" max="4581" width="6.28515625" style="304" customWidth="1"/>
    <col min="4582" max="4582" width="6.85546875" style="304" customWidth="1"/>
    <col min="4583" max="4583" width="3" style="304" customWidth="1"/>
    <col min="4584" max="4584" width="6.85546875" style="304" customWidth="1"/>
    <col min="4585" max="4585" width="6.42578125" style="304" customWidth="1"/>
    <col min="4586" max="4586" width="6.5703125" style="304" customWidth="1"/>
    <col min="4587" max="4587" width="3.140625" style="304" customWidth="1"/>
    <col min="4588" max="4588" width="3.42578125" style="304" customWidth="1"/>
    <col min="4589" max="4590" width="0" style="304" hidden="1" customWidth="1"/>
    <col min="4591" max="4591" width="9.7109375" style="304" customWidth="1"/>
    <col min="4592" max="4592" width="8.85546875" style="304" customWidth="1"/>
    <col min="4593" max="4593" width="7.42578125" style="304" customWidth="1"/>
    <col min="4594" max="4595" width="7.5703125" style="304" customWidth="1"/>
    <col min="4596" max="4596" width="7.7109375" style="304" customWidth="1"/>
    <col min="4597" max="4597" width="3.28515625" style="304" customWidth="1"/>
    <col min="4598" max="4598" width="2.28515625" style="304" customWidth="1"/>
    <col min="4599" max="4599" width="0" style="304" hidden="1" customWidth="1"/>
    <col min="4600" max="4600" width="9.42578125" style="304" customWidth="1"/>
    <col min="4601" max="4601" width="5.7109375" style="304" customWidth="1"/>
    <col min="4602" max="4602" width="3.140625" style="304" customWidth="1"/>
    <col min="4603" max="4603" width="4" style="304" customWidth="1"/>
    <col min="4604" max="4605" width="3.5703125" style="304" customWidth="1"/>
    <col min="4606" max="4606" width="2.5703125" style="304" customWidth="1"/>
    <col min="4607" max="4607" width="3.7109375" style="304" customWidth="1"/>
    <col min="4608" max="4608" width="17" style="304"/>
    <col min="4609" max="4609" width="5" style="304" customWidth="1"/>
    <col min="4610" max="4610" width="24.42578125" style="304" customWidth="1"/>
    <col min="4611" max="4622" width="0" style="304" hidden="1" customWidth="1"/>
    <col min="4623" max="4623" width="13.140625" style="304" customWidth="1"/>
    <col min="4624" max="4624" width="7.5703125" style="304" customWidth="1"/>
    <col min="4625" max="4626" width="6.42578125" style="304" customWidth="1"/>
    <col min="4627" max="4627" width="6.5703125" style="304" customWidth="1"/>
    <col min="4628" max="4628" width="6.42578125" style="304" customWidth="1"/>
    <col min="4629" max="4629" width="5.28515625" style="304" customWidth="1"/>
    <col min="4630" max="4630" width="11" style="304" customWidth="1"/>
    <col min="4631" max="4642" width="0" style="304" hidden="1" customWidth="1"/>
    <col min="4643" max="4643" width="13" style="304" customWidth="1"/>
    <col min="4644" max="4644" width="7.140625" style="304" customWidth="1"/>
    <col min="4645" max="4645" width="5.85546875" style="304" customWidth="1"/>
    <col min="4646" max="4646" width="5.5703125" style="304" customWidth="1"/>
    <col min="4647" max="4647" width="5.28515625" style="304" customWidth="1"/>
    <col min="4648" max="4648" width="5.5703125" style="304" customWidth="1"/>
    <col min="4649" max="4649" width="3.140625" style="304" customWidth="1"/>
    <col min="4650" max="4650" width="2.5703125" style="304" customWidth="1"/>
    <col min="4651" max="4652" width="0" style="304" hidden="1" customWidth="1"/>
    <col min="4653" max="4653" width="11.140625" style="304" customWidth="1"/>
    <col min="4654" max="4654" width="6.42578125" style="304" customWidth="1"/>
    <col min="4655" max="4655" width="5.5703125" style="304" customWidth="1"/>
    <col min="4656" max="4656" width="5.42578125" style="304" customWidth="1"/>
    <col min="4657" max="4657" width="5.5703125" style="304" customWidth="1"/>
    <col min="4658" max="4658" width="5.42578125" style="304" customWidth="1"/>
    <col min="4659" max="4659" width="4.85546875" style="304" customWidth="1"/>
    <col min="4660" max="4660" width="10.85546875" style="304" customWidth="1"/>
    <col min="4661" max="4662" width="0" style="304" hidden="1" customWidth="1"/>
    <col min="4663" max="4663" width="10.85546875" style="304" customWidth="1"/>
    <col min="4664" max="4664" width="6.5703125" style="304" customWidth="1"/>
    <col min="4665" max="4665" width="6.7109375" style="304" customWidth="1"/>
    <col min="4666" max="4668" width="6.28515625" style="304" customWidth="1"/>
    <col min="4669" max="4669" width="2.5703125" style="304" customWidth="1"/>
    <col min="4670" max="4670" width="2.85546875" style="304" customWidth="1"/>
    <col min="4671" max="4672" width="0" style="304" hidden="1" customWidth="1"/>
    <col min="4673" max="4673" width="11.7109375" style="304" customWidth="1"/>
    <col min="4674" max="4674" width="9.28515625" style="304" customWidth="1"/>
    <col min="4675" max="4675" width="7.42578125" style="304" customWidth="1"/>
    <col min="4676" max="4676" width="8" style="304" customWidth="1"/>
    <col min="4677" max="4677" width="7.42578125" style="304" customWidth="1"/>
    <col min="4678" max="4678" width="7.5703125" style="304" customWidth="1"/>
    <col min="4679" max="4679" width="2.42578125" style="304" customWidth="1"/>
    <col min="4680" max="4680" width="2.28515625" style="304" customWidth="1"/>
    <col min="4681" max="4682" width="0" style="304" hidden="1" customWidth="1"/>
    <col min="4683" max="4683" width="8.7109375" style="304" customWidth="1"/>
    <col min="4684" max="4684" width="7.85546875" style="304" customWidth="1"/>
    <col min="4685" max="4687" width="6.7109375" style="304" customWidth="1"/>
    <col min="4688" max="4688" width="6.42578125" style="304" customWidth="1"/>
    <col min="4689" max="4690" width="2.5703125" style="304" customWidth="1"/>
    <col min="4691" max="4692" width="0" style="304" hidden="1" customWidth="1"/>
    <col min="4693" max="4693" width="8.5703125" style="304" customWidth="1"/>
    <col min="4694" max="4694" width="8.28515625" style="304" customWidth="1"/>
    <col min="4695" max="4695" width="7.42578125" style="304" customWidth="1"/>
    <col min="4696" max="4696" width="8.140625" style="304" customWidth="1"/>
    <col min="4697" max="4698" width="7.42578125" style="304" customWidth="1"/>
    <col min="4699" max="4699" width="2.42578125" style="304" customWidth="1"/>
    <col min="4700" max="4700" width="2.28515625" style="304" customWidth="1"/>
    <col min="4701" max="4702" width="0" style="304" hidden="1" customWidth="1"/>
    <col min="4703" max="4703" width="6.85546875" style="304" customWidth="1"/>
    <col min="4704" max="4704" width="7.140625" style="304" customWidth="1"/>
    <col min="4705" max="4705" width="3.5703125" style="304" customWidth="1"/>
    <col min="4706" max="4706" width="6.42578125" style="304" customWidth="1"/>
    <col min="4707" max="4707" width="3.140625" style="304" customWidth="1"/>
    <col min="4708" max="4708" width="3.5703125" style="304" customWidth="1"/>
    <col min="4709" max="4709" width="2.28515625" style="304" customWidth="1"/>
    <col min="4710" max="4710" width="2.85546875" style="304" customWidth="1"/>
    <col min="4711" max="4712" width="0" style="304" hidden="1" customWidth="1"/>
    <col min="4713" max="4713" width="7.85546875" style="304" customWidth="1"/>
    <col min="4714" max="4714" width="6.7109375" style="304" customWidth="1"/>
    <col min="4715" max="4715" width="5.42578125" style="304" customWidth="1"/>
    <col min="4716" max="4717" width="6" style="304" customWidth="1"/>
    <col min="4718" max="4718" width="5.28515625" style="304" customWidth="1"/>
    <col min="4719" max="4719" width="3.7109375" style="304" customWidth="1"/>
    <col min="4720" max="4720" width="3" style="304" customWidth="1"/>
    <col min="4721" max="4722" width="0" style="304" hidden="1" customWidth="1"/>
    <col min="4723" max="4723" width="7.5703125" style="304" customWidth="1"/>
    <col min="4724" max="4724" width="6.28515625" style="304" customWidth="1"/>
    <col min="4725" max="4725" width="6.42578125" style="304" customWidth="1"/>
    <col min="4726" max="4727" width="6.7109375" style="304" customWidth="1"/>
    <col min="4728" max="4728" width="6.28515625" style="304" customWidth="1"/>
    <col min="4729" max="4729" width="2.5703125" style="304" customWidth="1"/>
    <col min="4730" max="4730" width="3.28515625" style="304" customWidth="1"/>
    <col min="4731" max="4732" width="0" style="304" hidden="1" customWidth="1"/>
    <col min="4733" max="4733" width="9.140625" style="304" customWidth="1"/>
    <col min="4734" max="4734" width="5.5703125" style="304" customWidth="1"/>
    <col min="4735" max="4736" width="5.7109375" style="304" customWidth="1"/>
    <col min="4737" max="4737" width="5.85546875" style="304" customWidth="1"/>
    <col min="4738" max="4738" width="5.28515625" style="304" customWidth="1"/>
    <col min="4739" max="4739" width="2.85546875" style="304" customWidth="1"/>
    <col min="4740" max="4740" width="3" style="304" customWidth="1"/>
    <col min="4741" max="4742" width="0" style="304" hidden="1" customWidth="1"/>
    <col min="4743" max="4743" width="8.7109375" style="304" customWidth="1"/>
    <col min="4744" max="4744" width="6.42578125" style="304" customWidth="1"/>
    <col min="4745" max="4745" width="6.7109375" style="304" customWidth="1"/>
    <col min="4746" max="4747" width="6.5703125" style="304" customWidth="1"/>
    <col min="4748" max="4748" width="6.7109375" style="304" customWidth="1"/>
    <col min="4749" max="4749" width="2.85546875" style="304" customWidth="1"/>
    <col min="4750" max="4750" width="3" style="304" customWidth="1"/>
    <col min="4751" max="4752" width="0" style="304" hidden="1" customWidth="1"/>
    <col min="4753" max="4753" width="12" style="304" customWidth="1"/>
    <col min="4754" max="4754" width="6.7109375" style="304" customWidth="1"/>
    <col min="4755" max="4755" width="7" style="304" customWidth="1"/>
    <col min="4756" max="4756" width="4.5703125" style="304" customWidth="1"/>
    <col min="4757" max="4757" width="3.85546875" style="304" customWidth="1"/>
    <col min="4758" max="4759" width="3.140625" style="304" customWidth="1"/>
    <col min="4760" max="4771" width="0" style="304" hidden="1" customWidth="1"/>
    <col min="4772" max="4772" width="9.140625" style="304" customWidth="1"/>
    <col min="4773" max="4773" width="6.7109375" style="304" customWidth="1"/>
    <col min="4774" max="4774" width="7" style="304" customWidth="1"/>
    <col min="4775" max="4776" width="3.42578125" style="304" customWidth="1"/>
    <col min="4777" max="4777" width="3.140625" style="304" customWidth="1"/>
    <col min="4778" max="4778" width="2.42578125" style="304" customWidth="1"/>
    <col min="4779" max="4779" width="2.85546875" style="304" customWidth="1"/>
    <col min="4780" max="4790" width="0" style="304" hidden="1" customWidth="1"/>
    <col min="4791" max="4791" width="10" style="304" customWidth="1"/>
    <col min="4792" max="4792" width="8.140625" style="304" customWidth="1"/>
    <col min="4793" max="4795" width="6.5703125" style="304" customWidth="1"/>
    <col min="4796" max="4796" width="6.28515625" style="304" customWidth="1"/>
    <col min="4797" max="4797" width="2.5703125" style="304" customWidth="1"/>
    <col min="4798" max="4798" width="3.140625" style="304" customWidth="1"/>
    <col min="4799" max="4816" width="0" style="304" hidden="1" customWidth="1"/>
    <col min="4817" max="4817" width="9.140625" style="304" customWidth="1"/>
    <col min="4818" max="4818" width="5.85546875" style="304" customWidth="1"/>
    <col min="4819" max="4819" width="4.5703125" style="304" customWidth="1"/>
    <col min="4820" max="4820" width="5.85546875" style="304" customWidth="1"/>
    <col min="4821" max="4822" width="5.7109375" style="304" customWidth="1"/>
    <col min="4823" max="4823" width="3" style="304" customWidth="1"/>
    <col min="4824" max="4824" width="3.140625" style="304" customWidth="1"/>
    <col min="4825" max="4826" width="0" style="304" hidden="1" customWidth="1"/>
    <col min="4827" max="4827" width="7.28515625" style="304" customWidth="1"/>
    <col min="4828" max="4828" width="6.5703125" style="304" customWidth="1"/>
    <col min="4829" max="4830" width="6" style="304" customWidth="1"/>
    <col min="4831" max="4831" width="5.42578125" style="304" customWidth="1"/>
    <col min="4832" max="4832" width="6.7109375" style="304" customWidth="1"/>
    <col min="4833" max="4833" width="3.5703125" style="304" customWidth="1"/>
    <col min="4834" max="4834" width="3" style="304" customWidth="1"/>
    <col min="4835" max="4836" width="0" style="304" hidden="1" customWidth="1"/>
    <col min="4837" max="4837" width="6.28515625" style="304" customWidth="1"/>
    <col min="4838" max="4838" width="6.85546875" style="304" customWidth="1"/>
    <col min="4839" max="4839" width="3" style="304" customWidth="1"/>
    <col min="4840" max="4840" width="6.85546875" style="304" customWidth="1"/>
    <col min="4841" max="4841" width="6.42578125" style="304" customWidth="1"/>
    <col min="4842" max="4842" width="6.5703125" style="304" customWidth="1"/>
    <col min="4843" max="4843" width="3.140625" style="304" customWidth="1"/>
    <col min="4844" max="4844" width="3.42578125" style="304" customWidth="1"/>
    <col min="4845" max="4846" width="0" style="304" hidden="1" customWidth="1"/>
    <col min="4847" max="4847" width="9.7109375" style="304" customWidth="1"/>
    <col min="4848" max="4848" width="8.85546875" style="304" customWidth="1"/>
    <col min="4849" max="4849" width="7.42578125" style="304" customWidth="1"/>
    <col min="4850" max="4851" width="7.5703125" style="304" customWidth="1"/>
    <col min="4852" max="4852" width="7.7109375" style="304" customWidth="1"/>
    <col min="4853" max="4853" width="3.28515625" style="304" customWidth="1"/>
    <col min="4854" max="4854" width="2.28515625" style="304" customWidth="1"/>
    <col min="4855" max="4855" width="0" style="304" hidden="1" customWidth="1"/>
    <col min="4856" max="4856" width="9.42578125" style="304" customWidth="1"/>
    <col min="4857" max="4857" width="5.7109375" style="304" customWidth="1"/>
    <col min="4858" max="4858" width="3.140625" style="304" customWidth="1"/>
    <col min="4859" max="4859" width="4" style="304" customWidth="1"/>
    <col min="4860" max="4861" width="3.5703125" style="304" customWidth="1"/>
    <col min="4862" max="4862" width="2.5703125" style="304" customWidth="1"/>
    <col min="4863" max="4863" width="3.7109375" style="304" customWidth="1"/>
    <col min="4864" max="4864" width="17" style="304"/>
    <col min="4865" max="4865" width="5" style="304" customWidth="1"/>
    <col min="4866" max="4866" width="24.42578125" style="304" customWidth="1"/>
    <col min="4867" max="4878" width="0" style="304" hidden="1" customWidth="1"/>
    <col min="4879" max="4879" width="13.140625" style="304" customWidth="1"/>
    <col min="4880" max="4880" width="7.5703125" style="304" customWidth="1"/>
    <col min="4881" max="4882" width="6.42578125" style="304" customWidth="1"/>
    <col min="4883" max="4883" width="6.5703125" style="304" customWidth="1"/>
    <col min="4884" max="4884" width="6.42578125" style="304" customWidth="1"/>
    <col min="4885" max="4885" width="5.28515625" style="304" customWidth="1"/>
    <col min="4886" max="4886" width="11" style="304" customWidth="1"/>
    <col min="4887" max="4898" width="0" style="304" hidden="1" customWidth="1"/>
    <col min="4899" max="4899" width="13" style="304" customWidth="1"/>
    <col min="4900" max="4900" width="7.140625" style="304" customWidth="1"/>
    <col min="4901" max="4901" width="5.85546875" style="304" customWidth="1"/>
    <col min="4902" max="4902" width="5.5703125" style="304" customWidth="1"/>
    <col min="4903" max="4903" width="5.28515625" style="304" customWidth="1"/>
    <col min="4904" max="4904" width="5.5703125" style="304" customWidth="1"/>
    <col min="4905" max="4905" width="3.140625" style="304" customWidth="1"/>
    <col min="4906" max="4906" width="2.5703125" style="304" customWidth="1"/>
    <col min="4907" max="4908" width="0" style="304" hidden="1" customWidth="1"/>
    <col min="4909" max="4909" width="11.140625" style="304" customWidth="1"/>
    <col min="4910" max="4910" width="6.42578125" style="304" customWidth="1"/>
    <col min="4911" max="4911" width="5.5703125" style="304" customWidth="1"/>
    <col min="4912" max="4912" width="5.42578125" style="304" customWidth="1"/>
    <col min="4913" max="4913" width="5.5703125" style="304" customWidth="1"/>
    <col min="4914" max="4914" width="5.42578125" style="304" customWidth="1"/>
    <col min="4915" max="4915" width="4.85546875" style="304" customWidth="1"/>
    <col min="4916" max="4916" width="10.85546875" style="304" customWidth="1"/>
    <col min="4917" max="4918" width="0" style="304" hidden="1" customWidth="1"/>
    <col min="4919" max="4919" width="10.85546875" style="304" customWidth="1"/>
    <col min="4920" max="4920" width="6.5703125" style="304" customWidth="1"/>
    <col min="4921" max="4921" width="6.7109375" style="304" customWidth="1"/>
    <col min="4922" max="4924" width="6.28515625" style="304" customWidth="1"/>
    <col min="4925" max="4925" width="2.5703125" style="304" customWidth="1"/>
    <col min="4926" max="4926" width="2.85546875" style="304" customWidth="1"/>
    <col min="4927" max="4928" width="0" style="304" hidden="1" customWidth="1"/>
    <col min="4929" max="4929" width="11.7109375" style="304" customWidth="1"/>
    <col min="4930" max="4930" width="9.28515625" style="304" customWidth="1"/>
    <col min="4931" max="4931" width="7.42578125" style="304" customWidth="1"/>
    <col min="4932" max="4932" width="8" style="304" customWidth="1"/>
    <col min="4933" max="4933" width="7.42578125" style="304" customWidth="1"/>
    <col min="4934" max="4934" width="7.5703125" style="304" customWidth="1"/>
    <col min="4935" max="4935" width="2.42578125" style="304" customWidth="1"/>
    <col min="4936" max="4936" width="2.28515625" style="304" customWidth="1"/>
    <col min="4937" max="4938" width="0" style="304" hidden="1" customWidth="1"/>
    <col min="4939" max="4939" width="8.7109375" style="304" customWidth="1"/>
    <col min="4940" max="4940" width="7.85546875" style="304" customWidth="1"/>
    <col min="4941" max="4943" width="6.7109375" style="304" customWidth="1"/>
    <col min="4944" max="4944" width="6.42578125" style="304" customWidth="1"/>
    <col min="4945" max="4946" width="2.5703125" style="304" customWidth="1"/>
    <col min="4947" max="4948" width="0" style="304" hidden="1" customWidth="1"/>
    <col min="4949" max="4949" width="8.5703125" style="304" customWidth="1"/>
    <col min="4950" max="4950" width="8.28515625" style="304" customWidth="1"/>
    <col min="4951" max="4951" width="7.42578125" style="304" customWidth="1"/>
    <col min="4952" max="4952" width="8.140625" style="304" customWidth="1"/>
    <col min="4953" max="4954" width="7.42578125" style="304" customWidth="1"/>
    <col min="4955" max="4955" width="2.42578125" style="304" customWidth="1"/>
    <col min="4956" max="4956" width="2.28515625" style="304" customWidth="1"/>
    <col min="4957" max="4958" width="0" style="304" hidden="1" customWidth="1"/>
    <col min="4959" max="4959" width="6.85546875" style="304" customWidth="1"/>
    <col min="4960" max="4960" width="7.140625" style="304" customWidth="1"/>
    <col min="4961" max="4961" width="3.5703125" style="304" customWidth="1"/>
    <col min="4962" max="4962" width="6.42578125" style="304" customWidth="1"/>
    <col min="4963" max="4963" width="3.140625" style="304" customWidth="1"/>
    <col min="4964" max="4964" width="3.5703125" style="304" customWidth="1"/>
    <col min="4965" max="4965" width="2.28515625" style="304" customWidth="1"/>
    <col min="4966" max="4966" width="2.85546875" style="304" customWidth="1"/>
    <col min="4967" max="4968" width="0" style="304" hidden="1" customWidth="1"/>
    <col min="4969" max="4969" width="7.85546875" style="304" customWidth="1"/>
    <col min="4970" max="4970" width="6.7109375" style="304" customWidth="1"/>
    <col min="4971" max="4971" width="5.42578125" style="304" customWidth="1"/>
    <col min="4972" max="4973" width="6" style="304" customWidth="1"/>
    <col min="4974" max="4974" width="5.28515625" style="304" customWidth="1"/>
    <col min="4975" max="4975" width="3.7109375" style="304" customWidth="1"/>
    <col min="4976" max="4976" width="3" style="304" customWidth="1"/>
    <col min="4977" max="4978" width="0" style="304" hidden="1" customWidth="1"/>
    <col min="4979" max="4979" width="7.5703125" style="304" customWidth="1"/>
    <col min="4980" max="4980" width="6.28515625" style="304" customWidth="1"/>
    <col min="4981" max="4981" width="6.42578125" style="304" customWidth="1"/>
    <col min="4982" max="4983" width="6.7109375" style="304" customWidth="1"/>
    <col min="4984" max="4984" width="6.28515625" style="304" customWidth="1"/>
    <col min="4985" max="4985" width="2.5703125" style="304" customWidth="1"/>
    <col min="4986" max="4986" width="3.28515625" style="304" customWidth="1"/>
    <col min="4987" max="4988" width="0" style="304" hidden="1" customWidth="1"/>
    <col min="4989" max="4989" width="9.140625" style="304" customWidth="1"/>
    <col min="4990" max="4990" width="5.5703125" style="304" customWidth="1"/>
    <col min="4991" max="4992" width="5.7109375" style="304" customWidth="1"/>
    <col min="4993" max="4993" width="5.85546875" style="304" customWidth="1"/>
    <col min="4994" max="4994" width="5.28515625" style="304" customWidth="1"/>
    <col min="4995" max="4995" width="2.85546875" style="304" customWidth="1"/>
    <col min="4996" max="4996" width="3" style="304" customWidth="1"/>
    <col min="4997" max="4998" width="0" style="304" hidden="1" customWidth="1"/>
    <col min="4999" max="4999" width="8.7109375" style="304" customWidth="1"/>
    <col min="5000" max="5000" width="6.42578125" style="304" customWidth="1"/>
    <col min="5001" max="5001" width="6.7109375" style="304" customWidth="1"/>
    <col min="5002" max="5003" width="6.5703125" style="304" customWidth="1"/>
    <col min="5004" max="5004" width="6.7109375" style="304" customWidth="1"/>
    <col min="5005" max="5005" width="2.85546875" style="304" customWidth="1"/>
    <col min="5006" max="5006" width="3" style="304" customWidth="1"/>
    <col min="5007" max="5008" width="0" style="304" hidden="1" customWidth="1"/>
    <col min="5009" max="5009" width="12" style="304" customWidth="1"/>
    <col min="5010" max="5010" width="6.7109375" style="304" customWidth="1"/>
    <col min="5011" max="5011" width="7" style="304" customWidth="1"/>
    <col min="5012" max="5012" width="4.5703125" style="304" customWidth="1"/>
    <col min="5013" max="5013" width="3.85546875" style="304" customWidth="1"/>
    <col min="5014" max="5015" width="3.140625" style="304" customWidth="1"/>
    <col min="5016" max="5027" width="0" style="304" hidden="1" customWidth="1"/>
    <col min="5028" max="5028" width="9.140625" style="304" customWidth="1"/>
    <col min="5029" max="5029" width="6.7109375" style="304" customWidth="1"/>
    <col min="5030" max="5030" width="7" style="304" customWidth="1"/>
    <col min="5031" max="5032" width="3.42578125" style="304" customWidth="1"/>
    <col min="5033" max="5033" width="3.140625" style="304" customWidth="1"/>
    <col min="5034" max="5034" width="2.42578125" style="304" customWidth="1"/>
    <col min="5035" max="5035" width="2.85546875" style="304" customWidth="1"/>
    <col min="5036" max="5046" width="0" style="304" hidden="1" customWidth="1"/>
    <col min="5047" max="5047" width="10" style="304" customWidth="1"/>
    <col min="5048" max="5048" width="8.140625" style="304" customWidth="1"/>
    <col min="5049" max="5051" width="6.5703125" style="304" customWidth="1"/>
    <col min="5052" max="5052" width="6.28515625" style="304" customWidth="1"/>
    <col min="5053" max="5053" width="2.5703125" style="304" customWidth="1"/>
    <col min="5054" max="5054" width="3.140625" style="304" customWidth="1"/>
    <col min="5055" max="5072" width="0" style="304" hidden="1" customWidth="1"/>
    <col min="5073" max="5073" width="9.140625" style="304" customWidth="1"/>
    <col min="5074" max="5074" width="5.85546875" style="304" customWidth="1"/>
    <col min="5075" max="5075" width="4.5703125" style="304" customWidth="1"/>
    <col min="5076" max="5076" width="5.85546875" style="304" customWidth="1"/>
    <col min="5077" max="5078" width="5.7109375" style="304" customWidth="1"/>
    <col min="5079" max="5079" width="3" style="304" customWidth="1"/>
    <col min="5080" max="5080" width="3.140625" style="304" customWidth="1"/>
    <col min="5081" max="5082" width="0" style="304" hidden="1" customWidth="1"/>
    <col min="5083" max="5083" width="7.28515625" style="304" customWidth="1"/>
    <col min="5084" max="5084" width="6.5703125" style="304" customWidth="1"/>
    <col min="5085" max="5086" width="6" style="304" customWidth="1"/>
    <col min="5087" max="5087" width="5.42578125" style="304" customWidth="1"/>
    <col min="5088" max="5088" width="6.7109375" style="304" customWidth="1"/>
    <col min="5089" max="5089" width="3.5703125" style="304" customWidth="1"/>
    <col min="5090" max="5090" width="3" style="304" customWidth="1"/>
    <col min="5091" max="5092" width="0" style="304" hidden="1" customWidth="1"/>
    <col min="5093" max="5093" width="6.28515625" style="304" customWidth="1"/>
    <col min="5094" max="5094" width="6.85546875" style="304" customWidth="1"/>
    <col min="5095" max="5095" width="3" style="304" customWidth="1"/>
    <col min="5096" max="5096" width="6.85546875" style="304" customWidth="1"/>
    <col min="5097" max="5097" width="6.42578125" style="304" customWidth="1"/>
    <col min="5098" max="5098" width="6.5703125" style="304" customWidth="1"/>
    <col min="5099" max="5099" width="3.140625" style="304" customWidth="1"/>
    <col min="5100" max="5100" width="3.42578125" style="304" customWidth="1"/>
    <col min="5101" max="5102" width="0" style="304" hidden="1" customWidth="1"/>
    <col min="5103" max="5103" width="9.7109375" style="304" customWidth="1"/>
    <col min="5104" max="5104" width="8.85546875" style="304" customWidth="1"/>
    <col min="5105" max="5105" width="7.42578125" style="304" customWidth="1"/>
    <col min="5106" max="5107" width="7.5703125" style="304" customWidth="1"/>
    <col min="5108" max="5108" width="7.7109375" style="304" customWidth="1"/>
    <col min="5109" max="5109" width="3.28515625" style="304" customWidth="1"/>
    <col min="5110" max="5110" width="2.28515625" style="304" customWidth="1"/>
    <col min="5111" max="5111" width="0" style="304" hidden="1" customWidth="1"/>
    <col min="5112" max="5112" width="9.42578125" style="304" customWidth="1"/>
    <col min="5113" max="5113" width="5.7109375" style="304" customWidth="1"/>
    <col min="5114" max="5114" width="3.140625" style="304" customWidth="1"/>
    <col min="5115" max="5115" width="4" style="304" customWidth="1"/>
    <col min="5116" max="5117" width="3.5703125" style="304" customWidth="1"/>
    <col min="5118" max="5118" width="2.5703125" style="304" customWidth="1"/>
    <col min="5119" max="5119" width="3.7109375" style="304" customWidth="1"/>
    <col min="5120" max="5120" width="17" style="304"/>
    <col min="5121" max="5121" width="5" style="304" customWidth="1"/>
    <col min="5122" max="5122" width="24.42578125" style="304" customWidth="1"/>
    <col min="5123" max="5134" width="0" style="304" hidden="1" customWidth="1"/>
    <col min="5135" max="5135" width="13.140625" style="304" customWidth="1"/>
    <col min="5136" max="5136" width="7.5703125" style="304" customWidth="1"/>
    <col min="5137" max="5138" width="6.42578125" style="304" customWidth="1"/>
    <col min="5139" max="5139" width="6.5703125" style="304" customWidth="1"/>
    <col min="5140" max="5140" width="6.42578125" style="304" customWidth="1"/>
    <col min="5141" max="5141" width="5.28515625" style="304" customWidth="1"/>
    <col min="5142" max="5142" width="11" style="304" customWidth="1"/>
    <col min="5143" max="5154" width="0" style="304" hidden="1" customWidth="1"/>
    <col min="5155" max="5155" width="13" style="304" customWidth="1"/>
    <col min="5156" max="5156" width="7.140625" style="304" customWidth="1"/>
    <col min="5157" max="5157" width="5.85546875" style="304" customWidth="1"/>
    <col min="5158" max="5158" width="5.5703125" style="304" customWidth="1"/>
    <col min="5159" max="5159" width="5.28515625" style="304" customWidth="1"/>
    <col min="5160" max="5160" width="5.5703125" style="304" customWidth="1"/>
    <col min="5161" max="5161" width="3.140625" style="304" customWidth="1"/>
    <col min="5162" max="5162" width="2.5703125" style="304" customWidth="1"/>
    <col min="5163" max="5164" width="0" style="304" hidden="1" customWidth="1"/>
    <col min="5165" max="5165" width="11.140625" style="304" customWidth="1"/>
    <col min="5166" max="5166" width="6.42578125" style="304" customWidth="1"/>
    <col min="5167" max="5167" width="5.5703125" style="304" customWidth="1"/>
    <col min="5168" max="5168" width="5.42578125" style="304" customWidth="1"/>
    <col min="5169" max="5169" width="5.5703125" style="304" customWidth="1"/>
    <col min="5170" max="5170" width="5.42578125" style="304" customWidth="1"/>
    <col min="5171" max="5171" width="4.85546875" style="304" customWidth="1"/>
    <col min="5172" max="5172" width="10.85546875" style="304" customWidth="1"/>
    <col min="5173" max="5174" width="0" style="304" hidden="1" customWidth="1"/>
    <col min="5175" max="5175" width="10.85546875" style="304" customWidth="1"/>
    <col min="5176" max="5176" width="6.5703125" style="304" customWidth="1"/>
    <col min="5177" max="5177" width="6.7109375" style="304" customWidth="1"/>
    <col min="5178" max="5180" width="6.28515625" style="304" customWidth="1"/>
    <col min="5181" max="5181" width="2.5703125" style="304" customWidth="1"/>
    <col min="5182" max="5182" width="2.85546875" style="304" customWidth="1"/>
    <col min="5183" max="5184" width="0" style="304" hidden="1" customWidth="1"/>
    <col min="5185" max="5185" width="11.7109375" style="304" customWidth="1"/>
    <col min="5186" max="5186" width="9.28515625" style="304" customWidth="1"/>
    <col min="5187" max="5187" width="7.42578125" style="304" customWidth="1"/>
    <col min="5188" max="5188" width="8" style="304" customWidth="1"/>
    <col min="5189" max="5189" width="7.42578125" style="304" customWidth="1"/>
    <col min="5190" max="5190" width="7.5703125" style="304" customWidth="1"/>
    <col min="5191" max="5191" width="2.42578125" style="304" customWidth="1"/>
    <col min="5192" max="5192" width="2.28515625" style="304" customWidth="1"/>
    <col min="5193" max="5194" width="0" style="304" hidden="1" customWidth="1"/>
    <col min="5195" max="5195" width="8.7109375" style="304" customWidth="1"/>
    <col min="5196" max="5196" width="7.85546875" style="304" customWidth="1"/>
    <col min="5197" max="5199" width="6.7109375" style="304" customWidth="1"/>
    <col min="5200" max="5200" width="6.42578125" style="304" customWidth="1"/>
    <col min="5201" max="5202" width="2.5703125" style="304" customWidth="1"/>
    <col min="5203" max="5204" width="0" style="304" hidden="1" customWidth="1"/>
    <col min="5205" max="5205" width="8.5703125" style="304" customWidth="1"/>
    <col min="5206" max="5206" width="8.28515625" style="304" customWidth="1"/>
    <col min="5207" max="5207" width="7.42578125" style="304" customWidth="1"/>
    <col min="5208" max="5208" width="8.140625" style="304" customWidth="1"/>
    <col min="5209" max="5210" width="7.42578125" style="304" customWidth="1"/>
    <col min="5211" max="5211" width="2.42578125" style="304" customWidth="1"/>
    <col min="5212" max="5212" width="2.28515625" style="304" customWidth="1"/>
    <col min="5213" max="5214" width="0" style="304" hidden="1" customWidth="1"/>
    <col min="5215" max="5215" width="6.85546875" style="304" customWidth="1"/>
    <col min="5216" max="5216" width="7.140625" style="304" customWidth="1"/>
    <col min="5217" max="5217" width="3.5703125" style="304" customWidth="1"/>
    <col min="5218" max="5218" width="6.42578125" style="304" customWidth="1"/>
    <col min="5219" max="5219" width="3.140625" style="304" customWidth="1"/>
    <col min="5220" max="5220" width="3.5703125" style="304" customWidth="1"/>
    <col min="5221" max="5221" width="2.28515625" style="304" customWidth="1"/>
    <col min="5222" max="5222" width="2.85546875" style="304" customWidth="1"/>
    <col min="5223" max="5224" width="0" style="304" hidden="1" customWidth="1"/>
    <col min="5225" max="5225" width="7.85546875" style="304" customWidth="1"/>
    <col min="5226" max="5226" width="6.7109375" style="304" customWidth="1"/>
    <col min="5227" max="5227" width="5.42578125" style="304" customWidth="1"/>
    <col min="5228" max="5229" width="6" style="304" customWidth="1"/>
    <col min="5230" max="5230" width="5.28515625" style="304" customWidth="1"/>
    <col min="5231" max="5231" width="3.7109375" style="304" customWidth="1"/>
    <col min="5232" max="5232" width="3" style="304" customWidth="1"/>
    <col min="5233" max="5234" width="0" style="304" hidden="1" customWidth="1"/>
    <col min="5235" max="5235" width="7.5703125" style="304" customWidth="1"/>
    <col min="5236" max="5236" width="6.28515625" style="304" customWidth="1"/>
    <col min="5237" max="5237" width="6.42578125" style="304" customWidth="1"/>
    <col min="5238" max="5239" width="6.7109375" style="304" customWidth="1"/>
    <col min="5240" max="5240" width="6.28515625" style="304" customWidth="1"/>
    <col min="5241" max="5241" width="2.5703125" style="304" customWidth="1"/>
    <col min="5242" max="5242" width="3.28515625" style="304" customWidth="1"/>
    <col min="5243" max="5244" width="0" style="304" hidden="1" customWidth="1"/>
    <col min="5245" max="5245" width="9.140625" style="304" customWidth="1"/>
    <col min="5246" max="5246" width="5.5703125" style="304" customWidth="1"/>
    <col min="5247" max="5248" width="5.7109375" style="304" customWidth="1"/>
    <col min="5249" max="5249" width="5.85546875" style="304" customWidth="1"/>
    <col min="5250" max="5250" width="5.28515625" style="304" customWidth="1"/>
    <col min="5251" max="5251" width="2.85546875" style="304" customWidth="1"/>
    <col min="5252" max="5252" width="3" style="304" customWidth="1"/>
    <col min="5253" max="5254" width="0" style="304" hidden="1" customWidth="1"/>
    <col min="5255" max="5255" width="8.7109375" style="304" customWidth="1"/>
    <col min="5256" max="5256" width="6.42578125" style="304" customWidth="1"/>
    <col min="5257" max="5257" width="6.7109375" style="304" customWidth="1"/>
    <col min="5258" max="5259" width="6.5703125" style="304" customWidth="1"/>
    <col min="5260" max="5260" width="6.7109375" style="304" customWidth="1"/>
    <col min="5261" max="5261" width="2.85546875" style="304" customWidth="1"/>
    <col min="5262" max="5262" width="3" style="304" customWidth="1"/>
    <col min="5263" max="5264" width="0" style="304" hidden="1" customWidth="1"/>
    <col min="5265" max="5265" width="12" style="304" customWidth="1"/>
    <col min="5266" max="5266" width="6.7109375" style="304" customWidth="1"/>
    <col min="5267" max="5267" width="7" style="304" customWidth="1"/>
    <col min="5268" max="5268" width="4.5703125" style="304" customWidth="1"/>
    <col min="5269" max="5269" width="3.85546875" style="304" customWidth="1"/>
    <col min="5270" max="5271" width="3.140625" style="304" customWidth="1"/>
    <col min="5272" max="5283" width="0" style="304" hidden="1" customWidth="1"/>
    <col min="5284" max="5284" width="9.140625" style="304" customWidth="1"/>
    <col min="5285" max="5285" width="6.7109375" style="304" customWidth="1"/>
    <col min="5286" max="5286" width="7" style="304" customWidth="1"/>
    <col min="5287" max="5288" width="3.42578125" style="304" customWidth="1"/>
    <col min="5289" max="5289" width="3.140625" style="304" customWidth="1"/>
    <col min="5290" max="5290" width="2.42578125" style="304" customWidth="1"/>
    <col min="5291" max="5291" width="2.85546875" style="304" customWidth="1"/>
    <col min="5292" max="5302" width="0" style="304" hidden="1" customWidth="1"/>
    <col min="5303" max="5303" width="10" style="304" customWidth="1"/>
    <col min="5304" max="5304" width="8.140625" style="304" customWidth="1"/>
    <col min="5305" max="5307" width="6.5703125" style="304" customWidth="1"/>
    <col min="5308" max="5308" width="6.28515625" style="304" customWidth="1"/>
    <col min="5309" max="5309" width="2.5703125" style="304" customWidth="1"/>
    <col min="5310" max="5310" width="3.140625" style="304" customWidth="1"/>
    <col min="5311" max="5328" width="0" style="304" hidden="1" customWidth="1"/>
    <col min="5329" max="5329" width="9.140625" style="304" customWidth="1"/>
    <col min="5330" max="5330" width="5.85546875" style="304" customWidth="1"/>
    <col min="5331" max="5331" width="4.5703125" style="304" customWidth="1"/>
    <col min="5332" max="5332" width="5.85546875" style="304" customWidth="1"/>
    <col min="5333" max="5334" width="5.7109375" style="304" customWidth="1"/>
    <col min="5335" max="5335" width="3" style="304" customWidth="1"/>
    <col min="5336" max="5336" width="3.140625" style="304" customWidth="1"/>
    <col min="5337" max="5338" width="0" style="304" hidden="1" customWidth="1"/>
    <col min="5339" max="5339" width="7.28515625" style="304" customWidth="1"/>
    <col min="5340" max="5340" width="6.5703125" style="304" customWidth="1"/>
    <col min="5341" max="5342" width="6" style="304" customWidth="1"/>
    <col min="5343" max="5343" width="5.42578125" style="304" customWidth="1"/>
    <col min="5344" max="5344" width="6.7109375" style="304" customWidth="1"/>
    <col min="5345" max="5345" width="3.5703125" style="304" customWidth="1"/>
    <col min="5346" max="5346" width="3" style="304" customWidth="1"/>
    <col min="5347" max="5348" width="0" style="304" hidden="1" customWidth="1"/>
    <col min="5349" max="5349" width="6.28515625" style="304" customWidth="1"/>
    <col min="5350" max="5350" width="6.85546875" style="304" customWidth="1"/>
    <col min="5351" max="5351" width="3" style="304" customWidth="1"/>
    <col min="5352" max="5352" width="6.85546875" style="304" customWidth="1"/>
    <col min="5353" max="5353" width="6.42578125" style="304" customWidth="1"/>
    <col min="5354" max="5354" width="6.5703125" style="304" customWidth="1"/>
    <col min="5355" max="5355" width="3.140625" style="304" customWidth="1"/>
    <col min="5356" max="5356" width="3.42578125" style="304" customWidth="1"/>
    <col min="5357" max="5358" width="0" style="304" hidden="1" customWidth="1"/>
    <col min="5359" max="5359" width="9.7109375" style="304" customWidth="1"/>
    <col min="5360" max="5360" width="8.85546875" style="304" customWidth="1"/>
    <col min="5361" max="5361" width="7.42578125" style="304" customWidth="1"/>
    <col min="5362" max="5363" width="7.5703125" style="304" customWidth="1"/>
    <col min="5364" max="5364" width="7.7109375" style="304" customWidth="1"/>
    <col min="5365" max="5365" width="3.28515625" style="304" customWidth="1"/>
    <col min="5366" max="5366" width="2.28515625" style="304" customWidth="1"/>
    <col min="5367" max="5367" width="0" style="304" hidden="1" customWidth="1"/>
    <col min="5368" max="5368" width="9.42578125" style="304" customWidth="1"/>
    <col min="5369" max="5369" width="5.7109375" style="304" customWidth="1"/>
    <col min="5370" max="5370" width="3.140625" style="304" customWidth="1"/>
    <col min="5371" max="5371" width="4" style="304" customWidth="1"/>
    <col min="5372" max="5373" width="3.5703125" style="304" customWidth="1"/>
    <col min="5374" max="5374" width="2.5703125" style="304" customWidth="1"/>
    <col min="5375" max="5375" width="3.7109375" style="304" customWidth="1"/>
    <col min="5376" max="5376" width="17" style="304"/>
    <col min="5377" max="5377" width="5" style="304" customWidth="1"/>
    <col min="5378" max="5378" width="24.42578125" style="304" customWidth="1"/>
    <col min="5379" max="5390" width="0" style="304" hidden="1" customWidth="1"/>
    <col min="5391" max="5391" width="13.140625" style="304" customWidth="1"/>
    <col min="5392" max="5392" width="7.5703125" style="304" customWidth="1"/>
    <col min="5393" max="5394" width="6.42578125" style="304" customWidth="1"/>
    <col min="5395" max="5395" width="6.5703125" style="304" customWidth="1"/>
    <col min="5396" max="5396" width="6.42578125" style="304" customWidth="1"/>
    <col min="5397" max="5397" width="5.28515625" style="304" customWidth="1"/>
    <col min="5398" max="5398" width="11" style="304" customWidth="1"/>
    <col min="5399" max="5410" width="0" style="304" hidden="1" customWidth="1"/>
    <col min="5411" max="5411" width="13" style="304" customWidth="1"/>
    <col min="5412" max="5412" width="7.140625" style="304" customWidth="1"/>
    <col min="5413" max="5413" width="5.85546875" style="304" customWidth="1"/>
    <col min="5414" max="5414" width="5.5703125" style="304" customWidth="1"/>
    <col min="5415" max="5415" width="5.28515625" style="304" customWidth="1"/>
    <col min="5416" max="5416" width="5.5703125" style="304" customWidth="1"/>
    <col min="5417" max="5417" width="3.140625" style="304" customWidth="1"/>
    <col min="5418" max="5418" width="2.5703125" style="304" customWidth="1"/>
    <col min="5419" max="5420" width="0" style="304" hidden="1" customWidth="1"/>
    <col min="5421" max="5421" width="11.140625" style="304" customWidth="1"/>
    <col min="5422" max="5422" width="6.42578125" style="304" customWidth="1"/>
    <col min="5423" max="5423" width="5.5703125" style="304" customWidth="1"/>
    <col min="5424" max="5424" width="5.42578125" style="304" customWidth="1"/>
    <col min="5425" max="5425" width="5.5703125" style="304" customWidth="1"/>
    <col min="5426" max="5426" width="5.42578125" style="304" customWidth="1"/>
    <col min="5427" max="5427" width="4.85546875" style="304" customWidth="1"/>
    <col min="5428" max="5428" width="10.85546875" style="304" customWidth="1"/>
    <col min="5429" max="5430" width="0" style="304" hidden="1" customWidth="1"/>
    <col min="5431" max="5431" width="10.85546875" style="304" customWidth="1"/>
    <col min="5432" max="5432" width="6.5703125" style="304" customWidth="1"/>
    <col min="5433" max="5433" width="6.7109375" style="304" customWidth="1"/>
    <col min="5434" max="5436" width="6.28515625" style="304" customWidth="1"/>
    <col min="5437" max="5437" width="2.5703125" style="304" customWidth="1"/>
    <col min="5438" max="5438" width="2.85546875" style="304" customWidth="1"/>
    <col min="5439" max="5440" width="0" style="304" hidden="1" customWidth="1"/>
    <col min="5441" max="5441" width="11.7109375" style="304" customWidth="1"/>
    <col min="5442" max="5442" width="9.28515625" style="304" customWidth="1"/>
    <col min="5443" max="5443" width="7.42578125" style="304" customWidth="1"/>
    <col min="5444" max="5444" width="8" style="304" customWidth="1"/>
    <col min="5445" max="5445" width="7.42578125" style="304" customWidth="1"/>
    <col min="5446" max="5446" width="7.5703125" style="304" customWidth="1"/>
    <col min="5447" max="5447" width="2.42578125" style="304" customWidth="1"/>
    <col min="5448" max="5448" width="2.28515625" style="304" customWidth="1"/>
    <col min="5449" max="5450" width="0" style="304" hidden="1" customWidth="1"/>
    <col min="5451" max="5451" width="8.7109375" style="304" customWidth="1"/>
    <col min="5452" max="5452" width="7.85546875" style="304" customWidth="1"/>
    <col min="5453" max="5455" width="6.7109375" style="304" customWidth="1"/>
    <col min="5456" max="5456" width="6.42578125" style="304" customWidth="1"/>
    <col min="5457" max="5458" width="2.5703125" style="304" customWidth="1"/>
    <col min="5459" max="5460" width="0" style="304" hidden="1" customWidth="1"/>
    <col min="5461" max="5461" width="8.5703125" style="304" customWidth="1"/>
    <col min="5462" max="5462" width="8.28515625" style="304" customWidth="1"/>
    <col min="5463" max="5463" width="7.42578125" style="304" customWidth="1"/>
    <col min="5464" max="5464" width="8.140625" style="304" customWidth="1"/>
    <col min="5465" max="5466" width="7.42578125" style="304" customWidth="1"/>
    <col min="5467" max="5467" width="2.42578125" style="304" customWidth="1"/>
    <col min="5468" max="5468" width="2.28515625" style="304" customWidth="1"/>
    <col min="5469" max="5470" width="0" style="304" hidden="1" customWidth="1"/>
    <col min="5471" max="5471" width="6.85546875" style="304" customWidth="1"/>
    <col min="5472" max="5472" width="7.140625" style="304" customWidth="1"/>
    <col min="5473" max="5473" width="3.5703125" style="304" customWidth="1"/>
    <col min="5474" max="5474" width="6.42578125" style="304" customWidth="1"/>
    <col min="5475" max="5475" width="3.140625" style="304" customWidth="1"/>
    <col min="5476" max="5476" width="3.5703125" style="304" customWidth="1"/>
    <col min="5477" max="5477" width="2.28515625" style="304" customWidth="1"/>
    <col min="5478" max="5478" width="2.85546875" style="304" customWidth="1"/>
    <col min="5479" max="5480" width="0" style="304" hidden="1" customWidth="1"/>
    <col min="5481" max="5481" width="7.85546875" style="304" customWidth="1"/>
    <col min="5482" max="5482" width="6.7109375" style="304" customWidth="1"/>
    <col min="5483" max="5483" width="5.42578125" style="304" customWidth="1"/>
    <col min="5484" max="5485" width="6" style="304" customWidth="1"/>
    <col min="5486" max="5486" width="5.28515625" style="304" customWidth="1"/>
    <col min="5487" max="5487" width="3.7109375" style="304" customWidth="1"/>
    <col min="5488" max="5488" width="3" style="304" customWidth="1"/>
    <col min="5489" max="5490" width="0" style="304" hidden="1" customWidth="1"/>
    <col min="5491" max="5491" width="7.5703125" style="304" customWidth="1"/>
    <col min="5492" max="5492" width="6.28515625" style="304" customWidth="1"/>
    <col min="5493" max="5493" width="6.42578125" style="304" customWidth="1"/>
    <col min="5494" max="5495" width="6.7109375" style="304" customWidth="1"/>
    <col min="5496" max="5496" width="6.28515625" style="304" customWidth="1"/>
    <col min="5497" max="5497" width="2.5703125" style="304" customWidth="1"/>
    <col min="5498" max="5498" width="3.28515625" style="304" customWidth="1"/>
    <col min="5499" max="5500" width="0" style="304" hidden="1" customWidth="1"/>
    <col min="5501" max="5501" width="9.140625" style="304" customWidth="1"/>
    <col min="5502" max="5502" width="5.5703125" style="304" customWidth="1"/>
    <col min="5503" max="5504" width="5.7109375" style="304" customWidth="1"/>
    <col min="5505" max="5505" width="5.85546875" style="304" customWidth="1"/>
    <col min="5506" max="5506" width="5.28515625" style="304" customWidth="1"/>
    <col min="5507" max="5507" width="2.85546875" style="304" customWidth="1"/>
    <col min="5508" max="5508" width="3" style="304" customWidth="1"/>
    <col min="5509" max="5510" width="0" style="304" hidden="1" customWidth="1"/>
    <col min="5511" max="5511" width="8.7109375" style="304" customWidth="1"/>
    <col min="5512" max="5512" width="6.42578125" style="304" customWidth="1"/>
    <col min="5513" max="5513" width="6.7109375" style="304" customWidth="1"/>
    <col min="5514" max="5515" width="6.5703125" style="304" customWidth="1"/>
    <col min="5516" max="5516" width="6.7109375" style="304" customWidth="1"/>
    <col min="5517" max="5517" width="2.85546875" style="304" customWidth="1"/>
    <col min="5518" max="5518" width="3" style="304" customWidth="1"/>
    <col min="5519" max="5520" width="0" style="304" hidden="1" customWidth="1"/>
    <col min="5521" max="5521" width="12" style="304" customWidth="1"/>
    <col min="5522" max="5522" width="6.7109375" style="304" customWidth="1"/>
    <col min="5523" max="5523" width="7" style="304" customWidth="1"/>
    <col min="5524" max="5524" width="4.5703125" style="304" customWidth="1"/>
    <col min="5525" max="5525" width="3.85546875" style="304" customWidth="1"/>
    <col min="5526" max="5527" width="3.140625" style="304" customWidth="1"/>
    <col min="5528" max="5539" width="0" style="304" hidden="1" customWidth="1"/>
    <col min="5540" max="5540" width="9.140625" style="304" customWidth="1"/>
    <col min="5541" max="5541" width="6.7109375" style="304" customWidth="1"/>
    <col min="5542" max="5542" width="7" style="304" customWidth="1"/>
    <col min="5543" max="5544" width="3.42578125" style="304" customWidth="1"/>
    <col min="5545" max="5545" width="3.140625" style="304" customWidth="1"/>
    <col min="5546" max="5546" width="2.42578125" style="304" customWidth="1"/>
    <col min="5547" max="5547" width="2.85546875" style="304" customWidth="1"/>
    <col min="5548" max="5558" width="0" style="304" hidden="1" customWidth="1"/>
    <col min="5559" max="5559" width="10" style="304" customWidth="1"/>
    <col min="5560" max="5560" width="8.140625" style="304" customWidth="1"/>
    <col min="5561" max="5563" width="6.5703125" style="304" customWidth="1"/>
    <col min="5564" max="5564" width="6.28515625" style="304" customWidth="1"/>
    <col min="5565" max="5565" width="2.5703125" style="304" customWidth="1"/>
    <col min="5566" max="5566" width="3.140625" style="304" customWidth="1"/>
    <col min="5567" max="5584" width="0" style="304" hidden="1" customWidth="1"/>
    <col min="5585" max="5585" width="9.140625" style="304" customWidth="1"/>
    <col min="5586" max="5586" width="5.85546875" style="304" customWidth="1"/>
    <col min="5587" max="5587" width="4.5703125" style="304" customWidth="1"/>
    <col min="5588" max="5588" width="5.85546875" style="304" customWidth="1"/>
    <col min="5589" max="5590" width="5.7109375" style="304" customWidth="1"/>
    <col min="5591" max="5591" width="3" style="304" customWidth="1"/>
    <col min="5592" max="5592" width="3.140625" style="304" customWidth="1"/>
    <col min="5593" max="5594" width="0" style="304" hidden="1" customWidth="1"/>
    <col min="5595" max="5595" width="7.28515625" style="304" customWidth="1"/>
    <col min="5596" max="5596" width="6.5703125" style="304" customWidth="1"/>
    <col min="5597" max="5598" width="6" style="304" customWidth="1"/>
    <col min="5599" max="5599" width="5.42578125" style="304" customWidth="1"/>
    <col min="5600" max="5600" width="6.7109375" style="304" customWidth="1"/>
    <col min="5601" max="5601" width="3.5703125" style="304" customWidth="1"/>
    <col min="5602" max="5602" width="3" style="304" customWidth="1"/>
    <col min="5603" max="5604" width="0" style="304" hidden="1" customWidth="1"/>
    <col min="5605" max="5605" width="6.28515625" style="304" customWidth="1"/>
    <col min="5606" max="5606" width="6.85546875" style="304" customWidth="1"/>
    <col min="5607" max="5607" width="3" style="304" customWidth="1"/>
    <col min="5608" max="5608" width="6.85546875" style="304" customWidth="1"/>
    <col min="5609" max="5609" width="6.42578125" style="304" customWidth="1"/>
    <col min="5610" max="5610" width="6.5703125" style="304" customWidth="1"/>
    <col min="5611" max="5611" width="3.140625" style="304" customWidth="1"/>
    <col min="5612" max="5612" width="3.42578125" style="304" customWidth="1"/>
    <col min="5613" max="5614" width="0" style="304" hidden="1" customWidth="1"/>
    <col min="5615" max="5615" width="9.7109375" style="304" customWidth="1"/>
    <col min="5616" max="5616" width="8.85546875" style="304" customWidth="1"/>
    <col min="5617" max="5617" width="7.42578125" style="304" customWidth="1"/>
    <col min="5618" max="5619" width="7.5703125" style="304" customWidth="1"/>
    <col min="5620" max="5620" width="7.7109375" style="304" customWidth="1"/>
    <col min="5621" max="5621" width="3.28515625" style="304" customWidth="1"/>
    <col min="5622" max="5622" width="2.28515625" style="304" customWidth="1"/>
    <col min="5623" max="5623" width="0" style="304" hidden="1" customWidth="1"/>
    <col min="5624" max="5624" width="9.42578125" style="304" customWidth="1"/>
    <col min="5625" max="5625" width="5.7109375" style="304" customWidth="1"/>
    <col min="5626" max="5626" width="3.140625" style="304" customWidth="1"/>
    <col min="5627" max="5627" width="4" style="304" customWidth="1"/>
    <col min="5628" max="5629" width="3.5703125" style="304" customWidth="1"/>
    <col min="5630" max="5630" width="2.5703125" style="304" customWidth="1"/>
    <col min="5631" max="5631" width="3.7109375" style="304" customWidth="1"/>
    <col min="5632" max="5632" width="17" style="304"/>
    <col min="5633" max="5633" width="5" style="304" customWidth="1"/>
    <col min="5634" max="5634" width="24.42578125" style="304" customWidth="1"/>
    <col min="5635" max="5646" width="0" style="304" hidden="1" customWidth="1"/>
    <col min="5647" max="5647" width="13.140625" style="304" customWidth="1"/>
    <col min="5648" max="5648" width="7.5703125" style="304" customWidth="1"/>
    <col min="5649" max="5650" width="6.42578125" style="304" customWidth="1"/>
    <col min="5651" max="5651" width="6.5703125" style="304" customWidth="1"/>
    <col min="5652" max="5652" width="6.42578125" style="304" customWidth="1"/>
    <col min="5653" max="5653" width="5.28515625" style="304" customWidth="1"/>
    <col min="5654" max="5654" width="11" style="304" customWidth="1"/>
    <col min="5655" max="5666" width="0" style="304" hidden="1" customWidth="1"/>
    <col min="5667" max="5667" width="13" style="304" customWidth="1"/>
    <col min="5668" max="5668" width="7.140625" style="304" customWidth="1"/>
    <col min="5669" max="5669" width="5.85546875" style="304" customWidth="1"/>
    <col min="5670" max="5670" width="5.5703125" style="304" customWidth="1"/>
    <col min="5671" max="5671" width="5.28515625" style="304" customWidth="1"/>
    <col min="5672" max="5672" width="5.5703125" style="304" customWidth="1"/>
    <col min="5673" max="5673" width="3.140625" style="304" customWidth="1"/>
    <col min="5674" max="5674" width="2.5703125" style="304" customWidth="1"/>
    <col min="5675" max="5676" width="0" style="304" hidden="1" customWidth="1"/>
    <col min="5677" max="5677" width="11.140625" style="304" customWidth="1"/>
    <col min="5678" max="5678" width="6.42578125" style="304" customWidth="1"/>
    <col min="5679" max="5679" width="5.5703125" style="304" customWidth="1"/>
    <col min="5680" max="5680" width="5.42578125" style="304" customWidth="1"/>
    <col min="5681" max="5681" width="5.5703125" style="304" customWidth="1"/>
    <col min="5682" max="5682" width="5.42578125" style="304" customWidth="1"/>
    <col min="5683" max="5683" width="4.85546875" style="304" customWidth="1"/>
    <col min="5684" max="5684" width="10.85546875" style="304" customWidth="1"/>
    <col min="5685" max="5686" width="0" style="304" hidden="1" customWidth="1"/>
    <col min="5687" max="5687" width="10.85546875" style="304" customWidth="1"/>
    <col min="5688" max="5688" width="6.5703125" style="304" customWidth="1"/>
    <col min="5689" max="5689" width="6.7109375" style="304" customWidth="1"/>
    <col min="5690" max="5692" width="6.28515625" style="304" customWidth="1"/>
    <col min="5693" max="5693" width="2.5703125" style="304" customWidth="1"/>
    <col min="5694" max="5694" width="2.85546875" style="304" customWidth="1"/>
    <col min="5695" max="5696" width="0" style="304" hidden="1" customWidth="1"/>
    <col min="5697" max="5697" width="11.7109375" style="304" customWidth="1"/>
    <col min="5698" max="5698" width="9.28515625" style="304" customWidth="1"/>
    <col min="5699" max="5699" width="7.42578125" style="304" customWidth="1"/>
    <col min="5700" max="5700" width="8" style="304" customWidth="1"/>
    <col min="5701" max="5701" width="7.42578125" style="304" customWidth="1"/>
    <col min="5702" max="5702" width="7.5703125" style="304" customWidth="1"/>
    <col min="5703" max="5703" width="2.42578125" style="304" customWidth="1"/>
    <col min="5704" max="5704" width="2.28515625" style="304" customWidth="1"/>
    <col min="5705" max="5706" width="0" style="304" hidden="1" customWidth="1"/>
    <col min="5707" max="5707" width="8.7109375" style="304" customWidth="1"/>
    <col min="5708" max="5708" width="7.85546875" style="304" customWidth="1"/>
    <col min="5709" max="5711" width="6.7109375" style="304" customWidth="1"/>
    <col min="5712" max="5712" width="6.42578125" style="304" customWidth="1"/>
    <col min="5713" max="5714" width="2.5703125" style="304" customWidth="1"/>
    <col min="5715" max="5716" width="0" style="304" hidden="1" customWidth="1"/>
    <col min="5717" max="5717" width="8.5703125" style="304" customWidth="1"/>
    <col min="5718" max="5718" width="8.28515625" style="304" customWidth="1"/>
    <col min="5719" max="5719" width="7.42578125" style="304" customWidth="1"/>
    <col min="5720" max="5720" width="8.140625" style="304" customWidth="1"/>
    <col min="5721" max="5722" width="7.42578125" style="304" customWidth="1"/>
    <col min="5723" max="5723" width="2.42578125" style="304" customWidth="1"/>
    <col min="5724" max="5724" width="2.28515625" style="304" customWidth="1"/>
    <col min="5725" max="5726" width="0" style="304" hidden="1" customWidth="1"/>
    <col min="5727" max="5727" width="6.85546875" style="304" customWidth="1"/>
    <col min="5728" max="5728" width="7.140625" style="304" customWidth="1"/>
    <col min="5729" max="5729" width="3.5703125" style="304" customWidth="1"/>
    <col min="5730" max="5730" width="6.42578125" style="304" customWidth="1"/>
    <col min="5731" max="5731" width="3.140625" style="304" customWidth="1"/>
    <col min="5732" max="5732" width="3.5703125" style="304" customWidth="1"/>
    <col min="5733" max="5733" width="2.28515625" style="304" customWidth="1"/>
    <col min="5734" max="5734" width="2.85546875" style="304" customWidth="1"/>
    <col min="5735" max="5736" width="0" style="304" hidden="1" customWidth="1"/>
    <col min="5737" max="5737" width="7.85546875" style="304" customWidth="1"/>
    <col min="5738" max="5738" width="6.7109375" style="304" customWidth="1"/>
    <col min="5739" max="5739" width="5.42578125" style="304" customWidth="1"/>
    <col min="5740" max="5741" width="6" style="304" customWidth="1"/>
    <col min="5742" max="5742" width="5.28515625" style="304" customWidth="1"/>
    <col min="5743" max="5743" width="3.7109375" style="304" customWidth="1"/>
    <col min="5744" max="5744" width="3" style="304" customWidth="1"/>
    <col min="5745" max="5746" width="0" style="304" hidden="1" customWidth="1"/>
    <col min="5747" max="5747" width="7.5703125" style="304" customWidth="1"/>
    <col min="5748" max="5748" width="6.28515625" style="304" customWidth="1"/>
    <col min="5749" max="5749" width="6.42578125" style="304" customWidth="1"/>
    <col min="5750" max="5751" width="6.7109375" style="304" customWidth="1"/>
    <col min="5752" max="5752" width="6.28515625" style="304" customWidth="1"/>
    <col min="5753" max="5753" width="2.5703125" style="304" customWidth="1"/>
    <col min="5754" max="5754" width="3.28515625" style="304" customWidth="1"/>
    <col min="5755" max="5756" width="0" style="304" hidden="1" customWidth="1"/>
    <col min="5757" max="5757" width="9.140625" style="304" customWidth="1"/>
    <col min="5758" max="5758" width="5.5703125" style="304" customWidth="1"/>
    <col min="5759" max="5760" width="5.7109375" style="304" customWidth="1"/>
    <col min="5761" max="5761" width="5.85546875" style="304" customWidth="1"/>
    <col min="5762" max="5762" width="5.28515625" style="304" customWidth="1"/>
    <col min="5763" max="5763" width="2.85546875" style="304" customWidth="1"/>
    <col min="5764" max="5764" width="3" style="304" customWidth="1"/>
    <col min="5765" max="5766" width="0" style="304" hidden="1" customWidth="1"/>
    <col min="5767" max="5767" width="8.7109375" style="304" customWidth="1"/>
    <col min="5768" max="5768" width="6.42578125" style="304" customWidth="1"/>
    <col min="5769" max="5769" width="6.7109375" style="304" customWidth="1"/>
    <col min="5770" max="5771" width="6.5703125" style="304" customWidth="1"/>
    <col min="5772" max="5772" width="6.7109375" style="304" customWidth="1"/>
    <col min="5773" max="5773" width="2.85546875" style="304" customWidth="1"/>
    <col min="5774" max="5774" width="3" style="304" customWidth="1"/>
    <col min="5775" max="5776" width="0" style="304" hidden="1" customWidth="1"/>
    <col min="5777" max="5777" width="12" style="304" customWidth="1"/>
    <col min="5778" max="5778" width="6.7109375" style="304" customWidth="1"/>
    <col min="5779" max="5779" width="7" style="304" customWidth="1"/>
    <col min="5780" max="5780" width="4.5703125" style="304" customWidth="1"/>
    <col min="5781" max="5781" width="3.85546875" style="304" customWidth="1"/>
    <col min="5782" max="5783" width="3.140625" style="304" customWidth="1"/>
    <col min="5784" max="5795" width="0" style="304" hidden="1" customWidth="1"/>
    <col min="5796" max="5796" width="9.140625" style="304" customWidth="1"/>
    <col min="5797" max="5797" width="6.7109375" style="304" customWidth="1"/>
    <col min="5798" max="5798" width="7" style="304" customWidth="1"/>
    <col min="5799" max="5800" width="3.42578125" style="304" customWidth="1"/>
    <col min="5801" max="5801" width="3.140625" style="304" customWidth="1"/>
    <col min="5802" max="5802" width="2.42578125" style="304" customWidth="1"/>
    <col min="5803" max="5803" width="2.85546875" style="304" customWidth="1"/>
    <col min="5804" max="5814" width="0" style="304" hidden="1" customWidth="1"/>
    <col min="5815" max="5815" width="10" style="304" customWidth="1"/>
    <col min="5816" max="5816" width="8.140625" style="304" customWidth="1"/>
    <col min="5817" max="5819" width="6.5703125" style="304" customWidth="1"/>
    <col min="5820" max="5820" width="6.28515625" style="304" customWidth="1"/>
    <col min="5821" max="5821" width="2.5703125" style="304" customWidth="1"/>
    <col min="5822" max="5822" width="3.140625" style="304" customWidth="1"/>
    <col min="5823" max="5840" width="0" style="304" hidden="1" customWidth="1"/>
    <col min="5841" max="5841" width="9.140625" style="304" customWidth="1"/>
    <col min="5842" max="5842" width="5.85546875" style="304" customWidth="1"/>
    <col min="5843" max="5843" width="4.5703125" style="304" customWidth="1"/>
    <col min="5844" max="5844" width="5.85546875" style="304" customWidth="1"/>
    <col min="5845" max="5846" width="5.7109375" style="304" customWidth="1"/>
    <col min="5847" max="5847" width="3" style="304" customWidth="1"/>
    <col min="5848" max="5848" width="3.140625" style="304" customWidth="1"/>
    <col min="5849" max="5850" width="0" style="304" hidden="1" customWidth="1"/>
    <col min="5851" max="5851" width="7.28515625" style="304" customWidth="1"/>
    <col min="5852" max="5852" width="6.5703125" style="304" customWidth="1"/>
    <col min="5853" max="5854" width="6" style="304" customWidth="1"/>
    <col min="5855" max="5855" width="5.42578125" style="304" customWidth="1"/>
    <col min="5856" max="5856" width="6.7109375" style="304" customWidth="1"/>
    <col min="5857" max="5857" width="3.5703125" style="304" customWidth="1"/>
    <col min="5858" max="5858" width="3" style="304" customWidth="1"/>
    <col min="5859" max="5860" width="0" style="304" hidden="1" customWidth="1"/>
    <col min="5861" max="5861" width="6.28515625" style="304" customWidth="1"/>
    <col min="5862" max="5862" width="6.85546875" style="304" customWidth="1"/>
    <col min="5863" max="5863" width="3" style="304" customWidth="1"/>
    <col min="5864" max="5864" width="6.85546875" style="304" customWidth="1"/>
    <col min="5865" max="5865" width="6.42578125" style="304" customWidth="1"/>
    <col min="5866" max="5866" width="6.5703125" style="304" customWidth="1"/>
    <col min="5867" max="5867" width="3.140625" style="304" customWidth="1"/>
    <col min="5868" max="5868" width="3.42578125" style="304" customWidth="1"/>
    <col min="5869" max="5870" width="0" style="304" hidden="1" customWidth="1"/>
    <col min="5871" max="5871" width="9.7109375" style="304" customWidth="1"/>
    <col min="5872" max="5872" width="8.85546875" style="304" customWidth="1"/>
    <col min="5873" max="5873" width="7.42578125" style="304" customWidth="1"/>
    <col min="5874" max="5875" width="7.5703125" style="304" customWidth="1"/>
    <col min="5876" max="5876" width="7.7109375" style="304" customWidth="1"/>
    <col min="5877" max="5877" width="3.28515625" style="304" customWidth="1"/>
    <col min="5878" max="5878" width="2.28515625" style="304" customWidth="1"/>
    <col min="5879" max="5879" width="0" style="304" hidden="1" customWidth="1"/>
    <col min="5880" max="5880" width="9.42578125" style="304" customWidth="1"/>
    <col min="5881" max="5881" width="5.7109375" style="304" customWidth="1"/>
    <col min="5882" max="5882" width="3.140625" style="304" customWidth="1"/>
    <col min="5883" max="5883" width="4" style="304" customWidth="1"/>
    <col min="5884" max="5885" width="3.5703125" style="304" customWidth="1"/>
    <col min="5886" max="5886" width="2.5703125" style="304" customWidth="1"/>
    <col min="5887" max="5887" width="3.7109375" style="304" customWidth="1"/>
    <col min="5888" max="5888" width="17" style="304"/>
    <col min="5889" max="5889" width="5" style="304" customWidth="1"/>
    <col min="5890" max="5890" width="24.42578125" style="304" customWidth="1"/>
    <col min="5891" max="5902" width="0" style="304" hidden="1" customWidth="1"/>
    <col min="5903" max="5903" width="13.140625" style="304" customWidth="1"/>
    <col min="5904" max="5904" width="7.5703125" style="304" customWidth="1"/>
    <col min="5905" max="5906" width="6.42578125" style="304" customWidth="1"/>
    <col min="5907" max="5907" width="6.5703125" style="304" customWidth="1"/>
    <col min="5908" max="5908" width="6.42578125" style="304" customWidth="1"/>
    <col min="5909" max="5909" width="5.28515625" style="304" customWidth="1"/>
    <col min="5910" max="5910" width="11" style="304" customWidth="1"/>
    <col min="5911" max="5922" width="0" style="304" hidden="1" customWidth="1"/>
    <col min="5923" max="5923" width="13" style="304" customWidth="1"/>
    <col min="5924" max="5924" width="7.140625" style="304" customWidth="1"/>
    <col min="5925" max="5925" width="5.85546875" style="304" customWidth="1"/>
    <col min="5926" max="5926" width="5.5703125" style="304" customWidth="1"/>
    <col min="5927" max="5927" width="5.28515625" style="304" customWidth="1"/>
    <col min="5928" max="5928" width="5.5703125" style="304" customWidth="1"/>
    <col min="5929" max="5929" width="3.140625" style="304" customWidth="1"/>
    <col min="5930" max="5930" width="2.5703125" style="304" customWidth="1"/>
    <col min="5931" max="5932" width="0" style="304" hidden="1" customWidth="1"/>
    <col min="5933" max="5933" width="11.140625" style="304" customWidth="1"/>
    <col min="5934" max="5934" width="6.42578125" style="304" customWidth="1"/>
    <col min="5935" max="5935" width="5.5703125" style="304" customWidth="1"/>
    <col min="5936" max="5936" width="5.42578125" style="304" customWidth="1"/>
    <col min="5937" max="5937" width="5.5703125" style="304" customWidth="1"/>
    <col min="5938" max="5938" width="5.42578125" style="304" customWidth="1"/>
    <col min="5939" max="5939" width="4.85546875" style="304" customWidth="1"/>
    <col min="5940" max="5940" width="10.85546875" style="304" customWidth="1"/>
    <col min="5941" max="5942" width="0" style="304" hidden="1" customWidth="1"/>
    <col min="5943" max="5943" width="10.85546875" style="304" customWidth="1"/>
    <col min="5944" max="5944" width="6.5703125" style="304" customWidth="1"/>
    <col min="5945" max="5945" width="6.7109375" style="304" customWidth="1"/>
    <col min="5946" max="5948" width="6.28515625" style="304" customWidth="1"/>
    <col min="5949" max="5949" width="2.5703125" style="304" customWidth="1"/>
    <col min="5950" max="5950" width="2.85546875" style="304" customWidth="1"/>
    <col min="5951" max="5952" width="0" style="304" hidden="1" customWidth="1"/>
    <col min="5953" max="5953" width="11.7109375" style="304" customWidth="1"/>
    <col min="5954" max="5954" width="9.28515625" style="304" customWidth="1"/>
    <col min="5955" max="5955" width="7.42578125" style="304" customWidth="1"/>
    <col min="5956" max="5956" width="8" style="304" customWidth="1"/>
    <col min="5957" max="5957" width="7.42578125" style="304" customWidth="1"/>
    <col min="5958" max="5958" width="7.5703125" style="304" customWidth="1"/>
    <col min="5959" max="5959" width="2.42578125" style="304" customWidth="1"/>
    <col min="5960" max="5960" width="2.28515625" style="304" customWidth="1"/>
    <col min="5961" max="5962" width="0" style="304" hidden="1" customWidth="1"/>
    <col min="5963" max="5963" width="8.7109375" style="304" customWidth="1"/>
    <col min="5964" max="5964" width="7.85546875" style="304" customWidth="1"/>
    <col min="5965" max="5967" width="6.7109375" style="304" customWidth="1"/>
    <col min="5968" max="5968" width="6.42578125" style="304" customWidth="1"/>
    <col min="5969" max="5970" width="2.5703125" style="304" customWidth="1"/>
    <col min="5971" max="5972" width="0" style="304" hidden="1" customWidth="1"/>
    <col min="5973" max="5973" width="8.5703125" style="304" customWidth="1"/>
    <col min="5974" max="5974" width="8.28515625" style="304" customWidth="1"/>
    <col min="5975" max="5975" width="7.42578125" style="304" customWidth="1"/>
    <col min="5976" max="5976" width="8.140625" style="304" customWidth="1"/>
    <col min="5977" max="5978" width="7.42578125" style="304" customWidth="1"/>
    <col min="5979" max="5979" width="2.42578125" style="304" customWidth="1"/>
    <col min="5980" max="5980" width="2.28515625" style="304" customWidth="1"/>
    <col min="5981" max="5982" width="0" style="304" hidden="1" customWidth="1"/>
    <col min="5983" max="5983" width="6.85546875" style="304" customWidth="1"/>
    <col min="5984" max="5984" width="7.140625" style="304" customWidth="1"/>
    <col min="5985" max="5985" width="3.5703125" style="304" customWidth="1"/>
    <col min="5986" max="5986" width="6.42578125" style="304" customWidth="1"/>
    <col min="5987" max="5987" width="3.140625" style="304" customWidth="1"/>
    <col min="5988" max="5988" width="3.5703125" style="304" customWidth="1"/>
    <col min="5989" max="5989" width="2.28515625" style="304" customWidth="1"/>
    <col min="5990" max="5990" width="2.85546875" style="304" customWidth="1"/>
    <col min="5991" max="5992" width="0" style="304" hidden="1" customWidth="1"/>
    <col min="5993" max="5993" width="7.85546875" style="304" customWidth="1"/>
    <col min="5994" max="5994" width="6.7109375" style="304" customWidth="1"/>
    <col min="5995" max="5995" width="5.42578125" style="304" customWidth="1"/>
    <col min="5996" max="5997" width="6" style="304" customWidth="1"/>
    <col min="5998" max="5998" width="5.28515625" style="304" customWidth="1"/>
    <col min="5999" max="5999" width="3.7109375" style="304" customWidth="1"/>
    <col min="6000" max="6000" width="3" style="304" customWidth="1"/>
    <col min="6001" max="6002" width="0" style="304" hidden="1" customWidth="1"/>
    <col min="6003" max="6003" width="7.5703125" style="304" customWidth="1"/>
    <col min="6004" max="6004" width="6.28515625" style="304" customWidth="1"/>
    <col min="6005" max="6005" width="6.42578125" style="304" customWidth="1"/>
    <col min="6006" max="6007" width="6.7109375" style="304" customWidth="1"/>
    <col min="6008" max="6008" width="6.28515625" style="304" customWidth="1"/>
    <col min="6009" max="6009" width="2.5703125" style="304" customWidth="1"/>
    <col min="6010" max="6010" width="3.28515625" style="304" customWidth="1"/>
    <col min="6011" max="6012" width="0" style="304" hidden="1" customWidth="1"/>
    <col min="6013" max="6013" width="9.140625" style="304" customWidth="1"/>
    <col min="6014" max="6014" width="5.5703125" style="304" customWidth="1"/>
    <col min="6015" max="6016" width="5.7109375" style="304" customWidth="1"/>
    <col min="6017" max="6017" width="5.85546875" style="304" customWidth="1"/>
    <col min="6018" max="6018" width="5.28515625" style="304" customWidth="1"/>
    <col min="6019" max="6019" width="2.85546875" style="304" customWidth="1"/>
    <col min="6020" max="6020" width="3" style="304" customWidth="1"/>
    <col min="6021" max="6022" width="0" style="304" hidden="1" customWidth="1"/>
    <col min="6023" max="6023" width="8.7109375" style="304" customWidth="1"/>
    <col min="6024" max="6024" width="6.42578125" style="304" customWidth="1"/>
    <col min="6025" max="6025" width="6.7109375" style="304" customWidth="1"/>
    <col min="6026" max="6027" width="6.5703125" style="304" customWidth="1"/>
    <col min="6028" max="6028" width="6.7109375" style="304" customWidth="1"/>
    <col min="6029" max="6029" width="2.85546875" style="304" customWidth="1"/>
    <col min="6030" max="6030" width="3" style="304" customWidth="1"/>
    <col min="6031" max="6032" width="0" style="304" hidden="1" customWidth="1"/>
    <col min="6033" max="6033" width="12" style="304" customWidth="1"/>
    <col min="6034" max="6034" width="6.7109375" style="304" customWidth="1"/>
    <col min="6035" max="6035" width="7" style="304" customWidth="1"/>
    <col min="6036" max="6036" width="4.5703125" style="304" customWidth="1"/>
    <col min="6037" max="6037" width="3.85546875" style="304" customWidth="1"/>
    <col min="6038" max="6039" width="3.140625" style="304" customWidth="1"/>
    <col min="6040" max="6051" width="0" style="304" hidden="1" customWidth="1"/>
    <col min="6052" max="6052" width="9.140625" style="304" customWidth="1"/>
    <col min="6053" max="6053" width="6.7109375" style="304" customWidth="1"/>
    <col min="6054" max="6054" width="7" style="304" customWidth="1"/>
    <col min="6055" max="6056" width="3.42578125" style="304" customWidth="1"/>
    <col min="6057" max="6057" width="3.140625" style="304" customWidth="1"/>
    <col min="6058" max="6058" width="2.42578125" style="304" customWidth="1"/>
    <col min="6059" max="6059" width="2.85546875" style="304" customWidth="1"/>
    <col min="6060" max="6070" width="0" style="304" hidden="1" customWidth="1"/>
    <col min="6071" max="6071" width="10" style="304" customWidth="1"/>
    <col min="6072" max="6072" width="8.140625" style="304" customWidth="1"/>
    <col min="6073" max="6075" width="6.5703125" style="304" customWidth="1"/>
    <col min="6076" max="6076" width="6.28515625" style="304" customWidth="1"/>
    <col min="6077" max="6077" width="2.5703125" style="304" customWidth="1"/>
    <col min="6078" max="6078" width="3.140625" style="304" customWidth="1"/>
    <col min="6079" max="6096" width="0" style="304" hidden="1" customWidth="1"/>
    <col min="6097" max="6097" width="9.140625" style="304" customWidth="1"/>
    <col min="6098" max="6098" width="5.85546875" style="304" customWidth="1"/>
    <col min="6099" max="6099" width="4.5703125" style="304" customWidth="1"/>
    <col min="6100" max="6100" width="5.85546875" style="304" customWidth="1"/>
    <col min="6101" max="6102" width="5.7109375" style="304" customWidth="1"/>
    <col min="6103" max="6103" width="3" style="304" customWidth="1"/>
    <col min="6104" max="6104" width="3.140625" style="304" customWidth="1"/>
    <col min="6105" max="6106" width="0" style="304" hidden="1" customWidth="1"/>
    <col min="6107" max="6107" width="7.28515625" style="304" customWidth="1"/>
    <col min="6108" max="6108" width="6.5703125" style="304" customWidth="1"/>
    <col min="6109" max="6110" width="6" style="304" customWidth="1"/>
    <col min="6111" max="6111" width="5.42578125" style="304" customWidth="1"/>
    <col min="6112" max="6112" width="6.7109375" style="304" customWidth="1"/>
    <col min="6113" max="6113" width="3.5703125" style="304" customWidth="1"/>
    <col min="6114" max="6114" width="3" style="304" customWidth="1"/>
    <col min="6115" max="6116" width="0" style="304" hidden="1" customWidth="1"/>
    <col min="6117" max="6117" width="6.28515625" style="304" customWidth="1"/>
    <col min="6118" max="6118" width="6.85546875" style="304" customWidth="1"/>
    <col min="6119" max="6119" width="3" style="304" customWidth="1"/>
    <col min="6120" max="6120" width="6.85546875" style="304" customWidth="1"/>
    <col min="6121" max="6121" width="6.42578125" style="304" customWidth="1"/>
    <col min="6122" max="6122" width="6.5703125" style="304" customWidth="1"/>
    <col min="6123" max="6123" width="3.140625" style="304" customWidth="1"/>
    <col min="6124" max="6124" width="3.42578125" style="304" customWidth="1"/>
    <col min="6125" max="6126" width="0" style="304" hidden="1" customWidth="1"/>
    <col min="6127" max="6127" width="9.7109375" style="304" customWidth="1"/>
    <col min="6128" max="6128" width="8.85546875" style="304" customWidth="1"/>
    <col min="6129" max="6129" width="7.42578125" style="304" customWidth="1"/>
    <col min="6130" max="6131" width="7.5703125" style="304" customWidth="1"/>
    <col min="6132" max="6132" width="7.7109375" style="304" customWidth="1"/>
    <col min="6133" max="6133" width="3.28515625" style="304" customWidth="1"/>
    <col min="6134" max="6134" width="2.28515625" style="304" customWidth="1"/>
    <col min="6135" max="6135" width="0" style="304" hidden="1" customWidth="1"/>
    <col min="6136" max="6136" width="9.42578125" style="304" customWidth="1"/>
    <col min="6137" max="6137" width="5.7109375" style="304" customWidth="1"/>
    <col min="6138" max="6138" width="3.140625" style="304" customWidth="1"/>
    <col min="6139" max="6139" width="4" style="304" customWidth="1"/>
    <col min="6140" max="6141" width="3.5703125" style="304" customWidth="1"/>
    <col min="6142" max="6142" width="2.5703125" style="304" customWidth="1"/>
    <col min="6143" max="6143" width="3.7109375" style="304" customWidth="1"/>
    <col min="6144" max="6144" width="17" style="304"/>
    <col min="6145" max="6145" width="5" style="304" customWidth="1"/>
    <col min="6146" max="6146" width="24.42578125" style="304" customWidth="1"/>
    <col min="6147" max="6158" width="0" style="304" hidden="1" customWidth="1"/>
    <col min="6159" max="6159" width="13.140625" style="304" customWidth="1"/>
    <col min="6160" max="6160" width="7.5703125" style="304" customWidth="1"/>
    <col min="6161" max="6162" width="6.42578125" style="304" customWidth="1"/>
    <col min="6163" max="6163" width="6.5703125" style="304" customWidth="1"/>
    <col min="6164" max="6164" width="6.42578125" style="304" customWidth="1"/>
    <col min="6165" max="6165" width="5.28515625" style="304" customWidth="1"/>
    <col min="6166" max="6166" width="11" style="304" customWidth="1"/>
    <col min="6167" max="6178" width="0" style="304" hidden="1" customWidth="1"/>
    <col min="6179" max="6179" width="13" style="304" customWidth="1"/>
    <col min="6180" max="6180" width="7.140625" style="304" customWidth="1"/>
    <col min="6181" max="6181" width="5.85546875" style="304" customWidth="1"/>
    <col min="6182" max="6182" width="5.5703125" style="304" customWidth="1"/>
    <col min="6183" max="6183" width="5.28515625" style="304" customWidth="1"/>
    <col min="6184" max="6184" width="5.5703125" style="304" customWidth="1"/>
    <col min="6185" max="6185" width="3.140625" style="304" customWidth="1"/>
    <col min="6186" max="6186" width="2.5703125" style="304" customWidth="1"/>
    <col min="6187" max="6188" width="0" style="304" hidden="1" customWidth="1"/>
    <col min="6189" max="6189" width="11.140625" style="304" customWidth="1"/>
    <col min="6190" max="6190" width="6.42578125" style="304" customWidth="1"/>
    <col min="6191" max="6191" width="5.5703125" style="304" customWidth="1"/>
    <col min="6192" max="6192" width="5.42578125" style="304" customWidth="1"/>
    <col min="6193" max="6193" width="5.5703125" style="304" customWidth="1"/>
    <col min="6194" max="6194" width="5.42578125" style="304" customWidth="1"/>
    <col min="6195" max="6195" width="4.85546875" style="304" customWidth="1"/>
    <col min="6196" max="6196" width="10.85546875" style="304" customWidth="1"/>
    <col min="6197" max="6198" width="0" style="304" hidden="1" customWidth="1"/>
    <col min="6199" max="6199" width="10.85546875" style="304" customWidth="1"/>
    <col min="6200" max="6200" width="6.5703125" style="304" customWidth="1"/>
    <col min="6201" max="6201" width="6.7109375" style="304" customWidth="1"/>
    <col min="6202" max="6204" width="6.28515625" style="304" customWidth="1"/>
    <col min="6205" max="6205" width="2.5703125" style="304" customWidth="1"/>
    <col min="6206" max="6206" width="2.85546875" style="304" customWidth="1"/>
    <col min="6207" max="6208" width="0" style="304" hidden="1" customWidth="1"/>
    <col min="6209" max="6209" width="11.7109375" style="304" customWidth="1"/>
    <col min="6210" max="6210" width="9.28515625" style="304" customWidth="1"/>
    <col min="6211" max="6211" width="7.42578125" style="304" customWidth="1"/>
    <col min="6212" max="6212" width="8" style="304" customWidth="1"/>
    <col min="6213" max="6213" width="7.42578125" style="304" customWidth="1"/>
    <col min="6214" max="6214" width="7.5703125" style="304" customWidth="1"/>
    <col min="6215" max="6215" width="2.42578125" style="304" customWidth="1"/>
    <col min="6216" max="6216" width="2.28515625" style="304" customWidth="1"/>
    <col min="6217" max="6218" width="0" style="304" hidden="1" customWidth="1"/>
    <col min="6219" max="6219" width="8.7109375" style="304" customWidth="1"/>
    <col min="6220" max="6220" width="7.85546875" style="304" customWidth="1"/>
    <col min="6221" max="6223" width="6.7109375" style="304" customWidth="1"/>
    <col min="6224" max="6224" width="6.42578125" style="304" customWidth="1"/>
    <col min="6225" max="6226" width="2.5703125" style="304" customWidth="1"/>
    <col min="6227" max="6228" width="0" style="304" hidden="1" customWidth="1"/>
    <col min="6229" max="6229" width="8.5703125" style="304" customWidth="1"/>
    <col min="6230" max="6230" width="8.28515625" style="304" customWidth="1"/>
    <col min="6231" max="6231" width="7.42578125" style="304" customWidth="1"/>
    <col min="6232" max="6232" width="8.140625" style="304" customWidth="1"/>
    <col min="6233" max="6234" width="7.42578125" style="304" customWidth="1"/>
    <col min="6235" max="6235" width="2.42578125" style="304" customWidth="1"/>
    <col min="6236" max="6236" width="2.28515625" style="304" customWidth="1"/>
    <col min="6237" max="6238" width="0" style="304" hidden="1" customWidth="1"/>
    <col min="6239" max="6239" width="6.85546875" style="304" customWidth="1"/>
    <col min="6240" max="6240" width="7.140625" style="304" customWidth="1"/>
    <col min="6241" max="6241" width="3.5703125" style="304" customWidth="1"/>
    <col min="6242" max="6242" width="6.42578125" style="304" customWidth="1"/>
    <col min="6243" max="6243" width="3.140625" style="304" customWidth="1"/>
    <col min="6244" max="6244" width="3.5703125" style="304" customWidth="1"/>
    <col min="6245" max="6245" width="2.28515625" style="304" customWidth="1"/>
    <col min="6246" max="6246" width="2.85546875" style="304" customWidth="1"/>
    <col min="6247" max="6248" width="0" style="304" hidden="1" customWidth="1"/>
    <col min="6249" max="6249" width="7.85546875" style="304" customWidth="1"/>
    <col min="6250" max="6250" width="6.7109375" style="304" customWidth="1"/>
    <col min="6251" max="6251" width="5.42578125" style="304" customWidth="1"/>
    <col min="6252" max="6253" width="6" style="304" customWidth="1"/>
    <col min="6254" max="6254" width="5.28515625" style="304" customWidth="1"/>
    <col min="6255" max="6255" width="3.7109375" style="304" customWidth="1"/>
    <col min="6256" max="6256" width="3" style="304" customWidth="1"/>
    <col min="6257" max="6258" width="0" style="304" hidden="1" customWidth="1"/>
    <col min="6259" max="6259" width="7.5703125" style="304" customWidth="1"/>
    <col min="6260" max="6260" width="6.28515625" style="304" customWidth="1"/>
    <col min="6261" max="6261" width="6.42578125" style="304" customWidth="1"/>
    <col min="6262" max="6263" width="6.7109375" style="304" customWidth="1"/>
    <col min="6264" max="6264" width="6.28515625" style="304" customWidth="1"/>
    <col min="6265" max="6265" width="2.5703125" style="304" customWidth="1"/>
    <col min="6266" max="6266" width="3.28515625" style="304" customWidth="1"/>
    <col min="6267" max="6268" width="0" style="304" hidden="1" customWidth="1"/>
    <col min="6269" max="6269" width="9.140625" style="304" customWidth="1"/>
    <col min="6270" max="6270" width="5.5703125" style="304" customWidth="1"/>
    <col min="6271" max="6272" width="5.7109375" style="304" customWidth="1"/>
    <col min="6273" max="6273" width="5.85546875" style="304" customWidth="1"/>
    <col min="6274" max="6274" width="5.28515625" style="304" customWidth="1"/>
    <col min="6275" max="6275" width="2.85546875" style="304" customWidth="1"/>
    <col min="6276" max="6276" width="3" style="304" customWidth="1"/>
    <col min="6277" max="6278" width="0" style="304" hidden="1" customWidth="1"/>
    <col min="6279" max="6279" width="8.7109375" style="304" customWidth="1"/>
    <col min="6280" max="6280" width="6.42578125" style="304" customWidth="1"/>
    <col min="6281" max="6281" width="6.7109375" style="304" customWidth="1"/>
    <col min="6282" max="6283" width="6.5703125" style="304" customWidth="1"/>
    <col min="6284" max="6284" width="6.7109375" style="304" customWidth="1"/>
    <col min="6285" max="6285" width="2.85546875" style="304" customWidth="1"/>
    <col min="6286" max="6286" width="3" style="304" customWidth="1"/>
    <col min="6287" max="6288" width="0" style="304" hidden="1" customWidth="1"/>
    <col min="6289" max="6289" width="12" style="304" customWidth="1"/>
    <col min="6290" max="6290" width="6.7109375" style="304" customWidth="1"/>
    <col min="6291" max="6291" width="7" style="304" customWidth="1"/>
    <col min="6292" max="6292" width="4.5703125" style="304" customWidth="1"/>
    <col min="6293" max="6293" width="3.85546875" style="304" customWidth="1"/>
    <col min="6294" max="6295" width="3.140625" style="304" customWidth="1"/>
    <col min="6296" max="6307" width="0" style="304" hidden="1" customWidth="1"/>
    <col min="6308" max="6308" width="9.140625" style="304" customWidth="1"/>
    <col min="6309" max="6309" width="6.7109375" style="304" customWidth="1"/>
    <col min="6310" max="6310" width="7" style="304" customWidth="1"/>
    <col min="6311" max="6312" width="3.42578125" style="304" customWidth="1"/>
    <col min="6313" max="6313" width="3.140625" style="304" customWidth="1"/>
    <col min="6314" max="6314" width="2.42578125" style="304" customWidth="1"/>
    <col min="6315" max="6315" width="2.85546875" style="304" customWidth="1"/>
    <col min="6316" max="6326" width="0" style="304" hidden="1" customWidth="1"/>
    <col min="6327" max="6327" width="10" style="304" customWidth="1"/>
    <col min="6328" max="6328" width="8.140625" style="304" customWidth="1"/>
    <col min="6329" max="6331" width="6.5703125" style="304" customWidth="1"/>
    <col min="6332" max="6332" width="6.28515625" style="304" customWidth="1"/>
    <col min="6333" max="6333" width="2.5703125" style="304" customWidth="1"/>
    <col min="6334" max="6334" width="3.140625" style="304" customWidth="1"/>
    <col min="6335" max="6352" width="0" style="304" hidden="1" customWidth="1"/>
    <col min="6353" max="6353" width="9.140625" style="304" customWidth="1"/>
    <col min="6354" max="6354" width="5.85546875" style="304" customWidth="1"/>
    <col min="6355" max="6355" width="4.5703125" style="304" customWidth="1"/>
    <col min="6356" max="6356" width="5.85546875" style="304" customWidth="1"/>
    <col min="6357" max="6358" width="5.7109375" style="304" customWidth="1"/>
    <col min="6359" max="6359" width="3" style="304" customWidth="1"/>
    <col min="6360" max="6360" width="3.140625" style="304" customWidth="1"/>
    <col min="6361" max="6362" width="0" style="304" hidden="1" customWidth="1"/>
    <col min="6363" max="6363" width="7.28515625" style="304" customWidth="1"/>
    <col min="6364" max="6364" width="6.5703125" style="304" customWidth="1"/>
    <col min="6365" max="6366" width="6" style="304" customWidth="1"/>
    <col min="6367" max="6367" width="5.42578125" style="304" customWidth="1"/>
    <col min="6368" max="6368" width="6.7109375" style="304" customWidth="1"/>
    <col min="6369" max="6369" width="3.5703125" style="304" customWidth="1"/>
    <col min="6370" max="6370" width="3" style="304" customWidth="1"/>
    <col min="6371" max="6372" width="0" style="304" hidden="1" customWidth="1"/>
    <col min="6373" max="6373" width="6.28515625" style="304" customWidth="1"/>
    <col min="6374" max="6374" width="6.85546875" style="304" customWidth="1"/>
    <col min="6375" max="6375" width="3" style="304" customWidth="1"/>
    <col min="6376" max="6376" width="6.85546875" style="304" customWidth="1"/>
    <col min="6377" max="6377" width="6.42578125" style="304" customWidth="1"/>
    <col min="6378" max="6378" width="6.5703125" style="304" customWidth="1"/>
    <col min="6379" max="6379" width="3.140625" style="304" customWidth="1"/>
    <col min="6380" max="6380" width="3.42578125" style="304" customWidth="1"/>
    <col min="6381" max="6382" width="0" style="304" hidden="1" customWidth="1"/>
    <col min="6383" max="6383" width="9.7109375" style="304" customWidth="1"/>
    <col min="6384" max="6384" width="8.85546875" style="304" customWidth="1"/>
    <col min="6385" max="6385" width="7.42578125" style="304" customWidth="1"/>
    <col min="6386" max="6387" width="7.5703125" style="304" customWidth="1"/>
    <col min="6388" max="6388" width="7.7109375" style="304" customWidth="1"/>
    <col min="6389" max="6389" width="3.28515625" style="304" customWidth="1"/>
    <col min="6390" max="6390" width="2.28515625" style="304" customWidth="1"/>
    <col min="6391" max="6391" width="0" style="304" hidden="1" customWidth="1"/>
    <col min="6392" max="6392" width="9.42578125" style="304" customWidth="1"/>
    <col min="6393" max="6393" width="5.7109375" style="304" customWidth="1"/>
    <col min="6394" max="6394" width="3.140625" style="304" customWidth="1"/>
    <col min="6395" max="6395" width="4" style="304" customWidth="1"/>
    <col min="6396" max="6397" width="3.5703125" style="304" customWidth="1"/>
    <col min="6398" max="6398" width="2.5703125" style="304" customWidth="1"/>
    <col min="6399" max="6399" width="3.7109375" style="304" customWidth="1"/>
    <col min="6400" max="6400" width="17" style="304"/>
    <col min="6401" max="6401" width="5" style="304" customWidth="1"/>
    <col min="6402" max="6402" width="24.42578125" style="304" customWidth="1"/>
    <col min="6403" max="6414" width="0" style="304" hidden="1" customWidth="1"/>
    <col min="6415" max="6415" width="13.140625" style="304" customWidth="1"/>
    <col min="6416" max="6416" width="7.5703125" style="304" customWidth="1"/>
    <col min="6417" max="6418" width="6.42578125" style="304" customWidth="1"/>
    <col min="6419" max="6419" width="6.5703125" style="304" customWidth="1"/>
    <col min="6420" max="6420" width="6.42578125" style="304" customWidth="1"/>
    <col min="6421" max="6421" width="5.28515625" style="304" customWidth="1"/>
    <col min="6422" max="6422" width="11" style="304" customWidth="1"/>
    <col min="6423" max="6434" width="0" style="304" hidden="1" customWidth="1"/>
    <col min="6435" max="6435" width="13" style="304" customWidth="1"/>
    <col min="6436" max="6436" width="7.140625" style="304" customWidth="1"/>
    <col min="6437" max="6437" width="5.85546875" style="304" customWidth="1"/>
    <col min="6438" max="6438" width="5.5703125" style="304" customWidth="1"/>
    <col min="6439" max="6439" width="5.28515625" style="304" customWidth="1"/>
    <col min="6440" max="6440" width="5.5703125" style="304" customWidth="1"/>
    <col min="6441" max="6441" width="3.140625" style="304" customWidth="1"/>
    <col min="6442" max="6442" width="2.5703125" style="304" customWidth="1"/>
    <col min="6443" max="6444" width="0" style="304" hidden="1" customWidth="1"/>
    <col min="6445" max="6445" width="11.140625" style="304" customWidth="1"/>
    <col min="6446" max="6446" width="6.42578125" style="304" customWidth="1"/>
    <col min="6447" max="6447" width="5.5703125" style="304" customWidth="1"/>
    <col min="6448" max="6448" width="5.42578125" style="304" customWidth="1"/>
    <col min="6449" max="6449" width="5.5703125" style="304" customWidth="1"/>
    <col min="6450" max="6450" width="5.42578125" style="304" customWidth="1"/>
    <col min="6451" max="6451" width="4.85546875" style="304" customWidth="1"/>
    <col min="6452" max="6452" width="10.85546875" style="304" customWidth="1"/>
    <col min="6453" max="6454" width="0" style="304" hidden="1" customWidth="1"/>
    <col min="6455" max="6455" width="10.85546875" style="304" customWidth="1"/>
    <col min="6456" max="6456" width="6.5703125" style="304" customWidth="1"/>
    <col min="6457" max="6457" width="6.7109375" style="304" customWidth="1"/>
    <col min="6458" max="6460" width="6.28515625" style="304" customWidth="1"/>
    <col min="6461" max="6461" width="2.5703125" style="304" customWidth="1"/>
    <col min="6462" max="6462" width="2.85546875" style="304" customWidth="1"/>
    <col min="6463" max="6464" width="0" style="304" hidden="1" customWidth="1"/>
    <col min="6465" max="6465" width="11.7109375" style="304" customWidth="1"/>
    <col min="6466" max="6466" width="9.28515625" style="304" customWidth="1"/>
    <col min="6467" max="6467" width="7.42578125" style="304" customWidth="1"/>
    <col min="6468" max="6468" width="8" style="304" customWidth="1"/>
    <col min="6469" max="6469" width="7.42578125" style="304" customWidth="1"/>
    <col min="6470" max="6470" width="7.5703125" style="304" customWidth="1"/>
    <col min="6471" max="6471" width="2.42578125" style="304" customWidth="1"/>
    <col min="6472" max="6472" width="2.28515625" style="304" customWidth="1"/>
    <col min="6473" max="6474" width="0" style="304" hidden="1" customWidth="1"/>
    <col min="6475" max="6475" width="8.7109375" style="304" customWidth="1"/>
    <col min="6476" max="6476" width="7.85546875" style="304" customWidth="1"/>
    <col min="6477" max="6479" width="6.7109375" style="304" customWidth="1"/>
    <col min="6480" max="6480" width="6.42578125" style="304" customWidth="1"/>
    <col min="6481" max="6482" width="2.5703125" style="304" customWidth="1"/>
    <col min="6483" max="6484" width="0" style="304" hidden="1" customWidth="1"/>
    <col min="6485" max="6485" width="8.5703125" style="304" customWidth="1"/>
    <col min="6486" max="6486" width="8.28515625" style="304" customWidth="1"/>
    <col min="6487" max="6487" width="7.42578125" style="304" customWidth="1"/>
    <col min="6488" max="6488" width="8.140625" style="304" customWidth="1"/>
    <col min="6489" max="6490" width="7.42578125" style="304" customWidth="1"/>
    <col min="6491" max="6491" width="2.42578125" style="304" customWidth="1"/>
    <col min="6492" max="6492" width="2.28515625" style="304" customWidth="1"/>
    <col min="6493" max="6494" width="0" style="304" hidden="1" customWidth="1"/>
    <col min="6495" max="6495" width="6.85546875" style="304" customWidth="1"/>
    <col min="6496" max="6496" width="7.140625" style="304" customWidth="1"/>
    <col min="6497" max="6497" width="3.5703125" style="304" customWidth="1"/>
    <col min="6498" max="6498" width="6.42578125" style="304" customWidth="1"/>
    <col min="6499" max="6499" width="3.140625" style="304" customWidth="1"/>
    <col min="6500" max="6500" width="3.5703125" style="304" customWidth="1"/>
    <col min="6501" max="6501" width="2.28515625" style="304" customWidth="1"/>
    <col min="6502" max="6502" width="2.85546875" style="304" customWidth="1"/>
    <col min="6503" max="6504" width="0" style="304" hidden="1" customWidth="1"/>
    <col min="6505" max="6505" width="7.85546875" style="304" customWidth="1"/>
    <col min="6506" max="6506" width="6.7109375" style="304" customWidth="1"/>
    <col min="6507" max="6507" width="5.42578125" style="304" customWidth="1"/>
    <col min="6508" max="6509" width="6" style="304" customWidth="1"/>
    <col min="6510" max="6510" width="5.28515625" style="304" customWidth="1"/>
    <col min="6511" max="6511" width="3.7109375" style="304" customWidth="1"/>
    <col min="6512" max="6512" width="3" style="304" customWidth="1"/>
    <col min="6513" max="6514" width="0" style="304" hidden="1" customWidth="1"/>
    <col min="6515" max="6515" width="7.5703125" style="304" customWidth="1"/>
    <col min="6516" max="6516" width="6.28515625" style="304" customWidth="1"/>
    <col min="6517" max="6517" width="6.42578125" style="304" customWidth="1"/>
    <col min="6518" max="6519" width="6.7109375" style="304" customWidth="1"/>
    <col min="6520" max="6520" width="6.28515625" style="304" customWidth="1"/>
    <col min="6521" max="6521" width="2.5703125" style="304" customWidth="1"/>
    <col min="6522" max="6522" width="3.28515625" style="304" customWidth="1"/>
    <col min="6523" max="6524" width="0" style="304" hidden="1" customWidth="1"/>
    <col min="6525" max="6525" width="9.140625" style="304" customWidth="1"/>
    <col min="6526" max="6526" width="5.5703125" style="304" customWidth="1"/>
    <col min="6527" max="6528" width="5.7109375" style="304" customWidth="1"/>
    <col min="6529" max="6529" width="5.85546875" style="304" customWidth="1"/>
    <col min="6530" max="6530" width="5.28515625" style="304" customWidth="1"/>
    <col min="6531" max="6531" width="2.85546875" style="304" customWidth="1"/>
    <col min="6532" max="6532" width="3" style="304" customWidth="1"/>
    <col min="6533" max="6534" width="0" style="304" hidden="1" customWidth="1"/>
    <col min="6535" max="6535" width="8.7109375" style="304" customWidth="1"/>
    <col min="6536" max="6536" width="6.42578125" style="304" customWidth="1"/>
    <col min="6537" max="6537" width="6.7109375" style="304" customWidth="1"/>
    <col min="6538" max="6539" width="6.5703125" style="304" customWidth="1"/>
    <col min="6540" max="6540" width="6.7109375" style="304" customWidth="1"/>
    <col min="6541" max="6541" width="2.85546875" style="304" customWidth="1"/>
    <col min="6542" max="6542" width="3" style="304" customWidth="1"/>
    <col min="6543" max="6544" width="0" style="304" hidden="1" customWidth="1"/>
    <col min="6545" max="6545" width="12" style="304" customWidth="1"/>
    <col min="6546" max="6546" width="6.7109375" style="304" customWidth="1"/>
    <col min="6547" max="6547" width="7" style="304" customWidth="1"/>
    <col min="6548" max="6548" width="4.5703125" style="304" customWidth="1"/>
    <col min="6549" max="6549" width="3.85546875" style="304" customWidth="1"/>
    <col min="6550" max="6551" width="3.140625" style="304" customWidth="1"/>
    <col min="6552" max="6563" width="0" style="304" hidden="1" customWidth="1"/>
    <col min="6564" max="6564" width="9.140625" style="304" customWidth="1"/>
    <col min="6565" max="6565" width="6.7109375" style="304" customWidth="1"/>
    <col min="6566" max="6566" width="7" style="304" customWidth="1"/>
    <col min="6567" max="6568" width="3.42578125" style="304" customWidth="1"/>
    <col min="6569" max="6569" width="3.140625" style="304" customWidth="1"/>
    <col min="6570" max="6570" width="2.42578125" style="304" customWidth="1"/>
    <col min="6571" max="6571" width="2.85546875" style="304" customWidth="1"/>
    <col min="6572" max="6582" width="0" style="304" hidden="1" customWidth="1"/>
    <col min="6583" max="6583" width="10" style="304" customWidth="1"/>
    <col min="6584" max="6584" width="8.140625" style="304" customWidth="1"/>
    <col min="6585" max="6587" width="6.5703125" style="304" customWidth="1"/>
    <col min="6588" max="6588" width="6.28515625" style="304" customWidth="1"/>
    <col min="6589" max="6589" width="2.5703125" style="304" customWidth="1"/>
    <col min="6590" max="6590" width="3.140625" style="304" customWidth="1"/>
    <col min="6591" max="6608" width="0" style="304" hidden="1" customWidth="1"/>
    <col min="6609" max="6609" width="9.140625" style="304" customWidth="1"/>
    <col min="6610" max="6610" width="5.85546875" style="304" customWidth="1"/>
    <col min="6611" max="6611" width="4.5703125" style="304" customWidth="1"/>
    <col min="6612" max="6612" width="5.85546875" style="304" customWidth="1"/>
    <col min="6613" max="6614" width="5.7109375" style="304" customWidth="1"/>
    <col min="6615" max="6615" width="3" style="304" customWidth="1"/>
    <col min="6616" max="6616" width="3.140625" style="304" customWidth="1"/>
    <col min="6617" max="6618" width="0" style="304" hidden="1" customWidth="1"/>
    <col min="6619" max="6619" width="7.28515625" style="304" customWidth="1"/>
    <col min="6620" max="6620" width="6.5703125" style="304" customWidth="1"/>
    <col min="6621" max="6622" width="6" style="304" customWidth="1"/>
    <col min="6623" max="6623" width="5.42578125" style="304" customWidth="1"/>
    <col min="6624" max="6624" width="6.7109375" style="304" customWidth="1"/>
    <col min="6625" max="6625" width="3.5703125" style="304" customWidth="1"/>
    <col min="6626" max="6626" width="3" style="304" customWidth="1"/>
    <col min="6627" max="6628" width="0" style="304" hidden="1" customWidth="1"/>
    <col min="6629" max="6629" width="6.28515625" style="304" customWidth="1"/>
    <col min="6630" max="6630" width="6.85546875" style="304" customWidth="1"/>
    <col min="6631" max="6631" width="3" style="304" customWidth="1"/>
    <col min="6632" max="6632" width="6.85546875" style="304" customWidth="1"/>
    <col min="6633" max="6633" width="6.42578125" style="304" customWidth="1"/>
    <col min="6634" max="6634" width="6.5703125" style="304" customWidth="1"/>
    <col min="6635" max="6635" width="3.140625" style="304" customWidth="1"/>
    <col min="6636" max="6636" width="3.42578125" style="304" customWidth="1"/>
    <col min="6637" max="6638" width="0" style="304" hidden="1" customWidth="1"/>
    <col min="6639" max="6639" width="9.7109375" style="304" customWidth="1"/>
    <col min="6640" max="6640" width="8.85546875" style="304" customWidth="1"/>
    <col min="6641" max="6641" width="7.42578125" style="304" customWidth="1"/>
    <col min="6642" max="6643" width="7.5703125" style="304" customWidth="1"/>
    <col min="6644" max="6644" width="7.7109375" style="304" customWidth="1"/>
    <col min="6645" max="6645" width="3.28515625" style="304" customWidth="1"/>
    <col min="6646" max="6646" width="2.28515625" style="304" customWidth="1"/>
    <col min="6647" max="6647" width="0" style="304" hidden="1" customWidth="1"/>
    <col min="6648" max="6648" width="9.42578125" style="304" customWidth="1"/>
    <col min="6649" max="6649" width="5.7109375" style="304" customWidth="1"/>
    <col min="6650" max="6650" width="3.140625" style="304" customWidth="1"/>
    <col min="6651" max="6651" width="4" style="304" customWidth="1"/>
    <col min="6652" max="6653" width="3.5703125" style="304" customWidth="1"/>
    <col min="6654" max="6654" width="2.5703125" style="304" customWidth="1"/>
    <col min="6655" max="6655" width="3.7109375" style="304" customWidth="1"/>
    <col min="6656" max="6656" width="17" style="304"/>
    <col min="6657" max="6657" width="5" style="304" customWidth="1"/>
    <col min="6658" max="6658" width="24.42578125" style="304" customWidth="1"/>
    <col min="6659" max="6670" width="0" style="304" hidden="1" customWidth="1"/>
    <col min="6671" max="6671" width="13.140625" style="304" customWidth="1"/>
    <col min="6672" max="6672" width="7.5703125" style="304" customWidth="1"/>
    <col min="6673" max="6674" width="6.42578125" style="304" customWidth="1"/>
    <col min="6675" max="6675" width="6.5703125" style="304" customWidth="1"/>
    <col min="6676" max="6676" width="6.42578125" style="304" customWidth="1"/>
    <col min="6677" max="6677" width="5.28515625" style="304" customWidth="1"/>
    <col min="6678" max="6678" width="11" style="304" customWidth="1"/>
    <col min="6679" max="6690" width="0" style="304" hidden="1" customWidth="1"/>
    <col min="6691" max="6691" width="13" style="304" customWidth="1"/>
    <col min="6692" max="6692" width="7.140625" style="304" customWidth="1"/>
    <col min="6693" max="6693" width="5.85546875" style="304" customWidth="1"/>
    <col min="6694" max="6694" width="5.5703125" style="304" customWidth="1"/>
    <col min="6695" max="6695" width="5.28515625" style="304" customWidth="1"/>
    <col min="6696" max="6696" width="5.5703125" style="304" customWidth="1"/>
    <col min="6697" max="6697" width="3.140625" style="304" customWidth="1"/>
    <col min="6698" max="6698" width="2.5703125" style="304" customWidth="1"/>
    <col min="6699" max="6700" width="0" style="304" hidden="1" customWidth="1"/>
    <col min="6701" max="6701" width="11.140625" style="304" customWidth="1"/>
    <col min="6702" max="6702" width="6.42578125" style="304" customWidth="1"/>
    <col min="6703" max="6703" width="5.5703125" style="304" customWidth="1"/>
    <col min="6704" max="6704" width="5.42578125" style="304" customWidth="1"/>
    <col min="6705" max="6705" width="5.5703125" style="304" customWidth="1"/>
    <col min="6706" max="6706" width="5.42578125" style="304" customWidth="1"/>
    <col min="6707" max="6707" width="4.85546875" style="304" customWidth="1"/>
    <col min="6708" max="6708" width="10.85546875" style="304" customWidth="1"/>
    <col min="6709" max="6710" width="0" style="304" hidden="1" customWidth="1"/>
    <col min="6711" max="6711" width="10.85546875" style="304" customWidth="1"/>
    <col min="6712" max="6712" width="6.5703125" style="304" customWidth="1"/>
    <col min="6713" max="6713" width="6.7109375" style="304" customWidth="1"/>
    <col min="6714" max="6716" width="6.28515625" style="304" customWidth="1"/>
    <col min="6717" max="6717" width="2.5703125" style="304" customWidth="1"/>
    <col min="6718" max="6718" width="2.85546875" style="304" customWidth="1"/>
    <col min="6719" max="6720" width="0" style="304" hidden="1" customWidth="1"/>
    <col min="6721" max="6721" width="11.7109375" style="304" customWidth="1"/>
    <col min="6722" max="6722" width="9.28515625" style="304" customWidth="1"/>
    <col min="6723" max="6723" width="7.42578125" style="304" customWidth="1"/>
    <col min="6724" max="6724" width="8" style="304" customWidth="1"/>
    <col min="6725" max="6725" width="7.42578125" style="304" customWidth="1"/>
    <col min="6726" max="6726" width="7.5703125" style="304" customWidth="1"/>
    <col min="6727" max="6727" width="2.42578125" style="304" customWidth="1"/>
    <col min="6728" max="6728" width="2.28515625" style="304" customWidth="1"/>
    <col min="6729" max="6730" width="0" style="304" hidden="1" customWidth="1"/>
    <col min="6731" max="6731" width="8.7109375" style="304" customWidth="1"/>
    <col min="6732" max="6732" width="7.85546875" style="304" customWidth="1"/>
    <col min="6733" max="6735" width="6.7109375" style="304" customWidth="1"/>
    <col min="6736" max="6736" width="6.42578125" style="304" customWidth="1"/>
    <col min="6737" max="6738" width="2.5703125" style="304" customWidth="1"/>
    <col min="6739" max="6740" width="0" style="304" hidden="1" customWidth="1"/>
    <col min="6741" max="6741" width="8.5703125" style="304" customWidth="1"/>
    <col min="6742" max="6742" width="8.28515625" style="304" customWidth="1"/>
    <col min="6743" max="6743" width="7.42578125" style="304" customWidth="1"/>
    <col min="6744" max="6744" width="8.140625" style="304" customWidth="1"/>
    <col min="6745" max="6746" width="7.42578125" style="304" customWidth="1"/>
    <col min="6747" max="6747" width="2.42578125" style="304" customWidth="1"/>
    <col min="6748" max="6748" width="2.28515625" style="304" customWidth="1"/>
    <col min="6749" max="6750" width="0" style="304" hidden="1" customWidth="1"/>
    <col min="6751" max="6751" width="6.85546875" style="304" customWidth="1"/>
    <col min="6752" max="6752" width="7.140625" style="304" customWidth="1"/>
    <col min="6753" max="6753" width="3.5703125" style="304" customWidth="1"/>
    <col min="6754" max="6754" width="6.42578125" style="304" customWidth="1"/>
    <col min="6755" max="6755" width="3.140625" style="304" customWidth="1"/>
    <col min="6756" max="6756" width="3.5703125" style="304" customWidth="1"/>
    <col min="6757" max="6757" width="2.28515625" style="304" customWidth="1"/>
    <col min="6758" max="6758" width="2.85546875" style="304" customWidth="1"/>
    <col min="6759" max="6760" width="0" style="304" hidden="1" customWidth="1"/>
    <col min="6761" max="6761" width="7.85546875" style="304" customWidth="1"/>
    <col min="6762" max="6762" width="6.7109375" style="304" customWidth="1"/>
    <col min="6763" max="6763" width="5.42578125" style="304" customWidth="1"/>
    <col min="6764" max="6765" width="6" style="304" customWidth="1"/>
    <col min="6766" max="6766" width="5.28515625" style="304" customWidth="1"/>
    <col min="6767" max="6767" width="3.7109375" style="304" customWidth="1"/>
    <col min="6768" max="6768" width="3" style="304" customWidth="1"/>
    <col min="6769" max="6770" width="0" style="304" hidden="1" customWidth="1"/>
    <col min="6771" max="6771" width="7.5703125" style="304" customWidth="1"/>
    <col min="6772" max="6772" width="6.28515625" style="304" customWidth="1"/>
    <col min="6773" max="6773" width="6.42578125" style="304" customWidth="1"/>
    <col min="6774" max="6775" width="6.7109375" style="304" customWidth="1"/>
    <col min="6776" max="6776" width="6.28515625" style="304" customWidth="1"/>
    <col min="6777" max="6777" width="2.5703125" style="304" customWidth="1"/>
    <col min="6778" max="6778" width="3.28515625" style="304" customWidth="1"/>
    <col min="6779" max="6780" width="0" style="304" hidden="1" customWidth="1"/>
    <col min="6781" max="6781" width="9.140625" style="304" customWidth="1"/>
    <col min="6782" max="6782" width="5.5703125" style="304" customWidth="1"/>
    <col min="6783" max="6784" width="5.7109375" style="304" customWidth="1"/>
    <col min="6785" max="6785" width="5.85546875" style="304" customWidth="1"/>
    <col min="6786" max="6786" width="5.28515625" style="304" customWidth="1"/>
    <col min="6787" max="6787" width="2.85546875" style="304" customWidth="1"/>
    <col min="6788" max="6788" width="3" style="304" customWidth="1"/>
    <col min="6789" max="6790" width="0" style="304" hidden="1" customWidth="1"/>
    <col min="6791" max="6791" width="8.7109375" style="304" customWidth="1"/>
    <col min="6792" max="6792" width="6.42578125" style="304" customWidth="1"/>
    <col min="6793" max="6793" width="6.7109375" style="304" customWidth="1"/>
    <col min="6794" max="6795" width="6.5703125" style="304" customWidth="1"/>
    <col min="6796" max="6796" width="6.7109375" style="304" customWidth="1"/>
    <col min="6797" max="6797" width="2.85546875" style="304" customWidth="1"/>
    <col min="6798" max="6798" width="3" style="304" customWidth="1"/>
    <col min="6799" max="6800" width="0" style="304" hidden="1" customWidth="1"/>
    <col min="6801" max="6801" width="12" style="304" customWidth="1"/>
    <col min="6802" max="6802" width="6.7109375" style="304" customWidth="1"/>
    <col min="6803" max="6803" width="7" style="304" customWidth="1"/>
    <col min="6804" max="6804" width="4.5703125" style="304" customWidth="1"/>
    <col min="6805" max="6805" width="3.85546875" style="304" customWidth="1"/>
    <col min="6806" max="6807" width="3.140625" style="304" customWidth="1"/>
    <col min="6808" max="6819" width="0" style="304" hidden="1" customWidth="1"/>
    <col min="6820" max="6820" width="9.140625" style="304" customWidth="1"/>
    <col min="6821" max="6821" width="6.7109375" style="304" customWidth="1"/>
    <col min="6822" max="6822" width="7" style="304" customWidth="1"/>
    <col min="6823" max="6824" width="3.42578125" style="304" customWidth="1"/>
    <col min="6825" max="6825" width="3.140625" style="304" customWidth="1"/>
    <col min="6826" max="6826" width="2.42578125" style="304" customWidth="1"/>
    <col min="6827" max="6827" width="2.85546875" style="304" customWidth="1"/>
    <col min="6828" max="6838" width="0" style="304" hidden="1" customWidth="1"/>
    <col min="6839" max="6839" width="10" style="304" customWidth="1"/>
    <col min="6840" max="6840" width="8.140625" style="304" customWidth="1"/>
    <col min="6841" max="6843" width="6.5703125" style="304" customWidth="1"/>
    <col min="6844" max="6844" width="6.28515625" style="304" customWidth="1"/>
    <col min="6845" max="6845" width="2.5703125" style="304" customWidth="1"/>
    <col min="6846" max="6846" width="3.140625" style="304" customWidth="1"/>
    <col min="6847" max="6864" width="0" style="304" hidden="1" customWidth="1"/>
    <col min="6865" max="6865" width="9.140625" style="304" customWidth="1"/>
    <col min="6866" max="6866" width="5.85546875" style="304" customWidth="1"/>
    <col min="6867" max="6867" width="4.5703125" style="304" customWidth="1"/>
    <col min="6868" max="6868" width="5.85546875" style="304" customWidth="1"/>
    <col min="6869" max="6870" width="5.7109375" style="304" customWidth="1"/>
    <col min="6871" max="6871" width="3" style="304" customWidth="1"/>
    <col min="6872" max="6872" width="3.140625" style="304" customWidth="1"/>
    <col min="6873" max="6874" width="0" style="304" hidden="1" customWidth="1"/>
    <col min="6875" max="6875" width="7.28515625" style="304" customWidth="1"/>
    <col min="6876" max="6876" width="6.5703125" style="304" customWidth="1"/>
    <col min="6877" max="6878" width="6" style="304" customWidth="1"/>
    <col min="6879" max="6879" width="5.42578125" style="304" customWidth="1"/>
    <col min="6880" max="6880" width="6.7109375" style="304" customWidth="1"/>
    <col min="6881" max="6881" width="3.5703125" style="304" customWidth="1"/>
    <col min="6882" max="6882" width="3" style="304" customWidth="1"/>
    <col min="6883" max="6884" width="0" style="304" hidden="1" customWidth="1"/>
    <col min="6885" max="6885" width="6.28515625" style="304" customWidth="1"/>
    <col min="6886" max="6886" width="6.85546875" style="304" customWidth="1"/>
    <col min="6887" max="6887" width="3" style="304" customWidth="1"/>
    <col min="6888" max="6888" width="6.85546875" style="304" customWidth="1"/>
    <col min="6889" max="6889" width="6.42578125" style="304" customWidth="1"/>
    <col min="6890" max="6890" width="6.5703125" style="304" customWidth="1"/>
    <col min="6891" max="6891" width="3.140625" style="304" customWidth="1"/>
    <col min="6892" max="6892" width="3.42578125" style="304" customWidth="1"/>
    <col min="6893" max="6894" width="0" style="304" hidden="1" customWidth="1"/>
    <col min="6895" max="6895" width="9.7109375" style="304" customWidth="1"/>
    <col min="6896" max="6896" width="8.85546875" style="304" customWidth="1"/>
    <col min="6897" max="6897" width="7.42578125" style="304" customWidth="1"/>
    <col min="6898" max="6899" width="7.5703125" style="304" customWidth="1"/>
    <col min="6900" max="6900" width="7.7109375" style="304" customWidth="1"/>
    <col min="6901" max="6901" width="3.28515625" style="304" customWidth="1"/>
    <col min="6902" max="6902" width="2.28515625" style="304" customWidth="1"/>
    <col min="6903" max="6903" width="0" style="304" hidden="1" customWidth="1"/>
    <col min="6904" max="6904" width="9.42578125" style="304" customWidth="1"/>
    <col min="6905" max="6905" width="5.7109375" style="304" customWidth="1"/>
    <col min="6906" max="6906" width="3.140625" style="304" customWidth="1"/>
    <col min="6907" max="6907" width="4" style="304" customWidth="1"/>
    <col min="6908" max="6909" width="3.5703125" style="304" customWidth="1"/>
    <col min="6910" max="6910" width="2.5703125" style="304" customWidth="1"/>
    <col min="6911" max="6911" width="3.7109375" style="304" customWidth="1"/>
    <col min="6912" max="6912" width="17" style="304"/>
    <col min="6913" max="6913" width="5" style="304" customWidth="1"/>
    <col min="6914" max="6914" width="24.42578125" style="304" customWidth="1"/>
    <col min="6915" max="6926" width="0" style="304" hidden="1" customWidth="1"/>
    <col min="6927" max="6927" width="13.140625" style="304" customWidth="1"/>
    <col min="6928" max="6928" width="7.5703125" style="304" customWidth="1"/>
    <col min="6929" max="6930" width="6.42578125" style="304" customWidth="1"/>
    <col min="6931" max="6931" width="6.5703125" style="304" customWidth="1"/>
    <col min="6932" max="6932" width="6.42578125" style="304" customWidth="1"/>
    <col min="6933" max="6933" width="5.28515625" style="304" customWidth="1"/>
    <col min="6934" max="6934" width="11" style="304" customWidth="1"/>
    <col min="6935" max="6946" width="0" style="304" hidden="1" customWidth="1"/>
    <col min="6947" max="6947" width="13" style="304" customWidth="1"/>
    <col min="6948" max="6948" width="7.140625" style="304" customWidth="1"/>
    <col min="6949" max="6949" width="5.85546875" style="304" customWidth="1"/>
    <col min="6950" max="6950" width="5.5703125" style="304" customWidth="1"/>
    <col min="6951" max="6951" width="5.28515625" style="304" customWidth="1"/>
    <col min="6952" max="6952" width="5.5703125" style="304" customWidth="1"/>
    <col min="6953" max="6953" width="3.140625" style="304" customWidth="1"/>
    <col min="6954" max="6954" width="2.5703125" style="304" customWidth="1"/>
    <col min="6955" max="6956" width="0" style="304" hidden="1" customWidth="1"/>
    <col min="6957" max="6957" width="11.140625" style="304" customWidth="1"/>
    <col min="6958" max="6958" width="6.42578125" style="304" customWidth="1"/>
    <col min="6959" max="6959" width="5.5703125" style="304" customWidth="1"/>
    <col min="6960" max="6960" width="5.42578125" style="304" customWidth="1"/>
    <col min="6961" max="6961" width="5.5703125" style="304" customWidth="1"/>
    <col min="6962" max="6962" width="5.42578125" style="304" customWidth="1"/>
    <col min="6963" max="6963" width="4.85546875" style="304" customWidth="1"/>
    <col min="6964" max="6964" width="10.85546875" style="304" customWidth="1"/>
    <col min="6965" max="6966" width="0" style="304" hidden="1" customWidth="1"/>
    <col min="6967" max="6967" width="10.85546875" style="304" customWidth="1"/>
    <col min="6968" max="6968" width="6.5703125" style="304" customWidth="1"/>
    <col min="6969" max="6969" width="6.7109375" style="304" customWidth="1"/>
    <col min="6970" max="6972" width="6.28515625" style="304" customWidth="1"/>
    <col min="6973" max="6973" width="2.5703125" style="304" customWidth="1"/>
    <col min="6974" max="6974" width="2.85546875" style="304" customWidth="1"/>
    <col min="6975" max="6976" width="0" style="304" hidden="1" customWidth="1"/>
    <col min="6977" max="6977" width="11.7109375" style="304" customWidth="1"/>
    <col min="6978" max="6978" width="9.28515625" style="304" customWidth="1"/>
    <col min="6979" max="6979" width="7.42578125" style="304" customWidth="1"/>
    <col min="6980" max="6980" width="8" style="304" customWidth="1"/>
    <col min="6981" max="6981" width="7.42578125" style="304" customWidth="1"/>
    <col min="6982" max="6982" width="7.5703125" style="304" customWidth="1"/>
    <col min="6983" max="6983" width="2.42578125" style="304" customWidth="1"/>
    <col min="6984" max="6984" width="2.28515625" style="304" customWidth="1"/>
    <col min="6985" max="6986" width="0" style="304" hidden="1" customWidth="1"/>
    <col min="6987" max="6987" width="8.7109375" style="304" customWidth="1"/>
    <col min="6988" max="6988" width="7.85546875" style="304" customWidth="1"/>
    <col min="6989" max="6991" width="6.7109375" style="304" customWidth="1"/>
    <col min="6992" max="6992" width="6.42578125" style="304" customWidth="1"/>
    <col min="6993" max="6994" width="2.5703125" style="304" customWidth="1"/>
    <col min="6995" max="6996" width="0" style="304" hidden="1" customWidth="1"/>
    <col min="6997" max="6997" width="8.5703125" style="304" customWidth="1"/>
    <col min="6998" max="6998" width="8.28515625" style="304" customWidth="1"/>
    <col min="6999" max="6999" width="7.42578125" style="304" customWidth="1"/>
    <col min="7000" max="7000" width="8.140625" style="304" customWidth="1"/>
    <col min="7001" max="7002" width="7.42578125" style="304" customWidth="1"/>
    <col min="7003" max="7003" width="2.42578125" style="304" customWidth="1"/>
    <col min="7004" max="7004" width="2.28515625" style="304" customWidth="1"/>
    <col min="7005" max="7006" width="0" style="304" hidden="1" customWidth="1"/>
    <col min="7007" max="7007" width="6.85546875" style="304" customWidth="1"/>
    <col min="7008" max="7008" width="7.140625" style="304" customWidth="1"/>
    <col min="7009" max="7009" width="3.5703125" style="304" customWidth="1"/>
    <col min="7010" max="7010" width="6.42578125" style="304" customWidth="1"/>
    <col min="7011" max="7011" width="3.140625" style="304" customWidth="1"/>
    <col min="7012" max="7012" width="3.5703125" style="304" customWidth="1"/>
    <col min="7013" max="7013" width="2.28515625" style="304" customWidth="1"/>
    <col min="7014" max="7014" width="2.85546875" style="304" customWidth="1"/>
    <col min="7015" max="7016" width="0" style="304" hidden="1" customWidth="1"/>
    <col min="7017" max="7017" width="7.85546875" style="304" customWidth="1"/>
    <col min="7018" max="7018" width="6.7109375" style="304" customWidth="1"/>
    <col min="7019" max="7019" width="5.42578125" style="304" customWidth="1"/>
    <col min="7020" max="7021" width="6" style="304" customWidth="1"/>
    <col min="7022" max="7022" width="5.28515625" style="304" customWidth="1"/>
    <col min="7023" max="7023" width="3.7109375" style="304" customWidth="1"/>
    <col min="7024" max="7024" width="3" style="304" customWidth="1"/>
    <col min="7025" max="7026" width="0" style="304" hidden="1" customWidth="1"/>
    <col min="7027" max="7027" width="7.5703125" style="304" customWidth="1"/>
    <col min="7028" max="7028" width="6.28515625" style="304" customWidth="1"/>
    <col min="7029" max="7029" width="6.42578125" style="304" customWidth="1"/>
    <col min="7030" max="7031" width="6.7109375" style="304" customWidth="1"/>
    <col min="7032" max="7032" width="6.28515625" style="304" customWidth="1"/>
    <col min="7033" max="7033" width="2.5703125" style="304" customWidth="1"/>
    <col min="7034" max="7034" width="3.28515625" style="304" customWidth="1"/>
    <col min="7035" max="7036" width="0" style="304" hidden="1" customWidth="1"/>
    <col min="7037" max="7037" width="9.140625" style="304" customWidth="1"/>
    <col min="7038" max="7038" width="5.5703125" style="304" customWidth="1"/>
    <col min="7039" max="7040" width="5.7109375" style="304" customWidth="1"/>
    <col min="7041" max="7041" width="5.85546875" style="304" customWidth="1"/>
    <col min="7042" max="7042" width="5.28515625" style="304" customWidth="1"/>
    <col min="7043" max="7043" width="2.85546875" style="304" customWidth="1"/>
    <col min="7044" max="7044" width="3" style="304" customWidth="1"/>
    <col min="7045" max="7046" width="0" style="304" hidden="1" customWidth="1"/>
    <col min="7047" max="7047" width="8.7109375" style="304" customWidth="1"/>
    <col min="7048" max="7048" width="6.42578125" style="304" customWidth="1"/>
    <col min="7049" max="7049" width="6.7109375" style="304" customWidth="1"/>
    <col min="7050" max="7051" width="6.5703125" style="304" customWidth="1"/>
    <col min="7052" max="7052" width="6.7109375" style="304" customWidth="1"/>
    <col min="7053" max="7053" width="2.85546875" style="304" customWidth="1"/>
    <col min="7054" max="7054" width="3" style="304" customWidth="1"/>
    <col min="7055" max="7056" width="0" style="304" hidden="1" customWidth="1"/>
    <col min="7057" max="7057" width="12" style="304" customWidth="1"/>
    <col min="7058" max="7058" width="6.7109375" style="304" customWidth="1"/>
    <col min="7059" max="7059" width="7" style="304" customWidth="1"/>
    <col min="7060" max="7060" width="4.5703125" style="304" customWidth="1"/>
    <col min="7061" max="7061" width="3.85546875" style="304" customWidth="1"/>
    <col min="7062" max="7063" width="3.140625" style="304" customWidth="1"/>
    <col min="7064" max="7075" width="0" style="304" hidden="1" customWidth="1"/>
    <col min="7076" max="7076" width="9.140625" style="304" customWidth="1"/>
    <col min="7077" max="7077" width="6.7109375" style="304" customWidth="1"/>
    <col min="7078" max="7078" width="7" style="304" customWidth="1"/>
    <col min="7079" max="7080" width="3.42578125" style="304" customWidth="1"/>
    <col min="7081" max="7081" width="3.140625" style="304" customWidth="1"/>
    <col min="7082" max="7082" width="2.42578125" style="304" customWidth="1"/>
    <col min="7083" max="7083" width="2.85546875" style="304" customWidth="1"/>
    <col min="7084" max="7094" width="0" style="304" hidden="1" customWidth="1"/>
    <col min="7095" max="7095" width="10" style="304" customWidth="1"/>
    <col min="7096" max="7096" width="8.140625" style="304" customWidth="1"/>
    <col min="7097" max="7099" width="6.5703125" style="304" customWidth="1"/>
    <col min="7100" max="7100" width="6.28515625" style="304" customWidth="1"/>
    <col min="7101" max="7101" width="2.5703125" style="304" customWidth="1"/>
    <col min="7102" max="7102" width="3.140625" style="304" customWidth="1"/>
    <col min="7103" max="7120" width="0" style="304" hidden="1" customWidth="1"/>
    <col min="7121" max="7121" width="9.140625" style="304" customWidth="1"/>
    <col min="7122" max="7122" width="5.85546875" style="304" customWidth="1"/>
    <col min="7123" max="7123" width="4.5703125" style="304" customWidth="1"/>
    <col min="7124" max="7124" width="5.85546875" style="304" customWidth="1"/>
    <col min="7125" max="7126" width="5.7109375" style="304" customWidth="1"/>
    <col min="7127" max="7127" width="3" style="304" customWidth="1"/>
    <col min="7128" max="7128" width="3.140625" style="304" customWidth="1"/>
    <col min="7129" max="7130" width="0" style="304" hidden="1" customWidth="1"/>
    <col min="7131" max="7131" width="7.28515625" style="304" customWidth="1"/>
    <col min="7132" max="7132" width="6.5703125" style="304" customWidth="1"/>
    <col min="7133" max="7134" width="6" style="304" customWidth="1"/>
    <col min="7135" max="7135" width="5.42578125" style="304" customWidth="1"/>
    <col min="7136" max="7136" width="6.7109375" style="304" customWidth="1"/>
    <col min="7137" max="7137" width="3.5703125" style="304" customWidth="1"/>
    <col min="7138" max="7138" width="3" style="304" customWidth="1"/>
    <col min="7139" max="7140" width="0" style="304" hidden="1" customWidth="1"/>
    <col min="7141" max="7141" width="6.28515625" style="304" customWidth="1"/>
    <col min="7142" max="7142" width="6.85546875" style="304" customWidth="1"/>
    <col min="7143" max="7143" width="3" style="304" customWidth="1"/>
    <col min="7144" max="7144" width="6.85546875" style="304" customWidth="1"/>
    <col min="7145" max="7145" width="6.42578125" style="304" customWidth="1"/>
    <col min="7146" max="7146" width="6.5703125" style="304" customWidth="1"/>
    <col min="7147" max="7147" width="3.140625" style="304" customWidth="1"/>
    <col min="7148" max="7148" width="3.42578125" style="304" customWidth="1"/>
    <col min="7149" max="7150" width="0" style="304" hidden="1" customWidth="1"/>
    <col min="7151" max="7151" width="9.7109375" style="304" customWidth="1"/>
    <col min="7152" max="7152" width="8.85546875" style="304" customWidth="1"/>
    <col min="7153" max="7153" width="7.42578125" style="304" customWidth="1"/>
    <col min="7154" max="7155" width="7.5703125" style="304" customWidth="1"/>
    <col min="7156" max="7156" width="7.7109375" style="304" customWidth="1"/>
    <col min="7157" max="7157" width="3.28515625" style="304" customWidth="1"/>
    <col min="7158" max="7158" width="2.28515625" style="304" customWidth="1"/>
    <col min="7159" max="7159" width="0" style="304" hidden="1" customWidth="1"/>
    <col min="7160" max="7160" width="9.42578125" style="304" customWidth="1"/>
    <col min="7161" max="7161" width="5.7109375" style="304" customWidth="1"/>
    <col min="7162" max="7162" width="3.140625" style="304" customWidth="1"/>
    <col min="7163" max="7163" width="4" style="304" customWidth="1"/>
    <col min="7164" max="7165" width="3.5703125" style="304" customWidth="1"/>
    <col min="7166" max="7166" width="2.5703125" style="304" customWidth="1"/>
    <col min="7167" max="7167" width="3.7109375" style="304" customWidth="1"/>
    <col min="7168" max="7168" width="17" style="304"/>
    <col min="7169" max="7169" width="5" style="304" customWidth="1"/>
    <col min="7170" max="7170" width="24.42578125" style="304" customWidth="1"/>
    <col min="7171" max="7182" width="0" style="304" hidden="1" customWidth="1"/>
    <col min="7183" max="7183" width="13.140625" style="304" customWidth="1"/>
    <col min="7184" max="7184" width="7.5703125" style="304" customWidth="1"/>
    <col min="7185" max="7186" width="6.42578125" style="304" customWidth="1"/>
    <col min="7187" max="7187" width="6.5703125" style="304" customWidth="1"/>
    <col min="7188" max="7188" width="6.42578125" style="304" customWidth="1"/>
    <col min="7189" max="7189" width="5.28515625" style="304" customWidth="1"/>
    <col min="7190" max="7190" width="11" style="304" customWidth="1"/>
    <col min="7191" max="7202" width="0" style="304" hidden="1" customWidth="1"/>
    <col min="7203" max="7203" width="13" style="304" customWidth="1"/>
    <col min="7204" max="7204" width="7.140625" style="304" customWidth="1"/>
    <col min="7205" max="7205" width="5.85546875" style="304" customWidth="1"/>
    <col min="7206" max="7206" width="5.5703125" style="304" customWidth="1"/>
    <col min="7207" max="7207" width="5.28515625" style="304" customWidth="1"/>
    <col min="7208" max="7208" width="5.5703125" style="304" customWidth="1"/>
    <col min="7209" max="7209" width="3.140625" style="304" customWidth="1"/>
    <col min="7210" max="7210" width="2.5703125" style="304" customWidth="1"/>
    <col min="7211" max="7212" width="0" style="304" hidden="1" customWidth="1"/>
    <col min="7213" max="7213" width="11.140625" style="304" customWidth="1"/>
    <col min="7214" max="7214" width="6.42578125" style="304" customWidth="1"/>
    <col min="7215" max="7215" width="5.5703125" style="304" customWidth="1"/>
    <col min="7216" max="7216" width="5.42578125" style="304" customWidth="1"/>
    <col min="7217" max="7217" width="5.5703125" style="304" customWidth="1"/>
    <col min="7218" max="7218" width="5.42578125" style="304" customWidth="1"/>
    <col min="7219" max="7219" width="4.85546875" style="304" customWidth="1"/>
    <col min="7220" max="7220" width="10.85546875" style="304" customWidth="1"/>
    <col min="7221" max="7222" width="0" style="304" hidden="1" customWidth="1"/>
    <col min="7223" max="7223" width="10.85546875" style="304" customWidth="1"/>
    <col min="7224" max="7224" width="6.5703125" style="304" customWidth="1"/>
    <col min="7225" max="7225" width="6.7109375" style="304" customWidth="1"/>
    <col min="7226" max="7228" width="6.28515625" style="304" customWidth="1"/>
    <col min="7229" max="7229" width="2.5703125" style="304" customWidth="1"/>
    <col min="7230" max="7230" width="2.85546875" style="304" customWidth="1"/>
    <col min="7231" max="7232" width="0" style="304" hidden="1" customWidth="1"/>
    <col min="7233" max="7233" width="11.7109375" style="304" customWidth="1"/>
    <col min="7234" max="7234" width="9.28515625" style="304" customWidth="1"/>
    <col min="7235" max="7235" width="7.42578125" style="304" customWidth="1"/>
    <col min="7236" max="7236" width="8" style="304" customWidth="1"/>
    <col min="7237" max="7237" width="7.42578125" style="304" customWidth="1"/>
    <col min="7238" max="7238" width="7.5703125" style="304" customWidth="1"/>
    <col min="7239" max="7239" width="2.42578125" style="304" customWidth="1"/>
    <col min="7240" max="7240" width="2.28515625" style="304" customWidth="1"/>
    <col min="7241" max="7242" width="0" style="304" hidden="1" customWidth="1"/>
    <col min="7243" max="7243" width="8.7109375" style="304" customWidth="1"/>
    <col min="7244" max="7244" width="7.85546875" style="304" customWidth="1"/>
    <col min="7245" max="7247" width="6.7109375" style="304" customWidth="1"/>
    <col min="7248" max="7248" width="6.42578125" style="304" customWidth="1"/>
    <col min="7249" max="7250" width="2.5703125" style="304" customWidth="1"/>
    <col min="7251" max="7252" width="0" style="304" hidden="1" customWidth="1"/>
    <col min="7253" max="7253" width="8.5703125" style="304" customWidth="1"/>
    <col min="7254" max="7254" width="8.28515625" style="304" customWidth="1"/>
    <col min="7255" max="7255" width="7.42578125" style="304" customWidth="1"/>
    <col min="7256" max="7256" width="8.140625" style="304" customWidth="1"/>
    <col min="7257" max="7258" width="7.42578125" style="304" customWidth="1"/>
    <col min="7259" max="7259" width="2.42578125" style="304" customWidth="1"/>
    <col min="7260" max="7260" width="2.28515625" style="304" customWidth="1"/>
    <col min="7261" max="7262" width="0" style="304" hidden="1" customWidth="1"/>
    <col min="7263" max="7263" width="6.85546875" style="304" customWidth="1"/>
    <col min="7264" max="7264" width="7.140625" style="304" customWidth="1"/>
    <col min="7265" max="7265" width="3.5703125" style="304" customWidth="1"/>
    <col min="7266" max="7266" width="6.42578125" style="304" customWidth="1"/>
    <col min="7267" max="7267" width="3.140625" style="304" customWidth="1"/>
    <col min="7268" max="7268" width="3.5703125" style="304" customWidth="1"/>
    <col min="7269" max="7269" width="2.28515625" style="304" customWidth="1"/>
    <col min="7270" max="7270" width="2.85546875" style="304" customWidth="1"/>
    <col min="7271" max="7272" width="0" style="304" hidden="1" customWidth="1"/>
    <col min="7273" max="7273" width="7.85546875" style="304" customWidth="1"/>
    <col min="7274" max="7274" width="6.7109375" style="304" customWidth="1"/>
    <col min="7275" max="7275" width="5.42578125" style="304" customWidth="1"/>
    <col min="7276" max="7277" width="6" style="304" customWidth="1"/>
    <col min="7278" max="7278" width="5.28515625" style="304" customWidth="1"/>
    <col min="7279" max="7279" width="3.7109375" style="304" customWidth="1"/>
    <col min="7280" max="7280" width="3" style="304" customWidth="1"/>
    <col min="7281" max="7282" width="0" style="304" hidden="1" customWidth="1"/>
    <col min="7283" max="7283" width="7.5703125" style="304" customWidth="1"/>
    <col min="7284" max="7284" width="6.28515625" style="304" customWidth="1"/>
    <col min="7285" max="7285" width="6.42578125" style="304" customWidth="1"/>
    <col min="7286" max="7287" width="6.7109375" style="304" customWidth="1"/>
    <col min="7288" max="7288" width="6.28515625" style="304" customWidth="1"/>
    <col min="7289" max="7289" width="2.5703125" style="304" customWidth="1"/>
    <col min="7290" max="7290" width="3.28515625" style="304" customWidth="1"/>
    <col min="7291" max="7292" width="0" style="304" hidden="1" customWidth="1"/>
    <col min="7293" max="7293" width="9.140625" style="304" customWidth="1"/>
    <col min="7294" max="7294" width="5.5703125" style="304" customWidth="1"/>
    <col min="7295" max="7296" width="5.7109375" style="304" customWidth="1"/>
    <col min="7297" max="7297" width="5.85546875" style="304" customWidth="1"/>
    <col min="7298" max="7298" width="5.28515625" style="304" customWidth="1"/>
    <col min="7299" max="7299" width="2.85546875" style="304" customWidth="1"/>
    <col min="7300" max="7300" width="3" style="304" customWidth="1"/>
    <col min="7301" max="7302" width="0" style="304" hidden="1" customWidth="1"/>
    <col min="7303" max="7303" width="8.7109375" style="304" customWidth="1"/>
    <col min="7304" max="7304" width="6.42578125" style="304" customWidth="1"/>
    <col min="7305" max="7305" width="6.7109375" style="304" customWidth="1"/>
    <col min="7306" max="7307" width="6.5703125" style="304" customWidth="1"/>
    <col min="7308" max="7308" width="6.7109375" style="304" customWidth="1"/>
    <col min="7309" max="7309" width="2.85546875" style="304" customWidth="1"/>
    <col min="7310" max="7310" width="3" style="304" customWidth="1"/>
    <col min="7311" max="7312" width="0" style="304" hidden="1" customWidth="1"/>
    <col min="7313" max="7313" width="12" style="304" customWidth="1"/>
    <col min="7314" max="7314" width="6.7109375" style="304" customWidth="1"/>
    <col min="7315" max="7315" width="7" style="304" customWidth="1"/>
    <col min="7316" max="7316" width="4.5703125" style="304" customWidth="1"/>
    <col min="7317" max="7317" width="3.85546875" style="304" customWidth="1"/>
    <col min="7318" max="7319" width="3.140625" style="304" customWidth="1"/>
    <col min="7320" max="7331" width="0" style="304" hidden="1" customWidth="1"/>
    <col min="7332" max="7332" width="9.140625" style="304" customWidth="1"/>
    <col min="7333" max="7333" width="6.7109375" style="304" customWidth="1"/>
    <col min="7334" max="7334" width="7" style="304" customWidth="1"/>
    <col min="7335" max="7336" width="3.42578125" style="304" customWidth="1"/>
    <col min="7337" max="7337" width="3.140625" style="304" customWidth="1"/>
    <col min="7338" max="7338" width="2.42578125" style="304" customWidth="1"/>
    <col min="7339" max="7339" width="2.85546875" style="304" customWidth="1"/>
    <col min="7340" max="7350" width="0" style="304" hidden="1" customWidth="1"/>
    <col min="7351" max="7351" width="10" style="304" customWidth="1"/>
    <col min="7352" max="7352" width="8.140625" style="304" customWidth="1"/>
    <col min="7353" max="7355" width="6.5703125" style="304" customWidth="1"/>
    <col min="7356" max="7356" width="6.28515625" style="304" customWidth="1"/>
    <col min="7357" max="7357" width="2.5703125" style="304" customWidth="1"/>
    <col min="7358" max="7358" width="3.140625" style="304" customWidth="1"/>
    <col min="7359" max="7376" width="0" style="304" hidden="1" customWidth="1"/>
    <col min="7377" max="7377" width="9.140625" style="304" customWidth="1"/>
    <col min="7378" max="7378" width="5.85546875" style="304" customWidth="1"/>
    <col min="7379" max="7379" width="4.5703125" style="304" customWidth="1"/>
    <col min="7380" max="7380" width="5.85546875" style="304" customWidth="1"/>
    <col min="7381" max="7382" width="5.7109375" style="304" customWidth="1"/>
    <col min="7383" max="7383" width="3" style="304" customWidth="1"/>
    <col min="7384" max="7384" width="3.140625" style="304" customWidth="1"/>
    <col min="7385" max="7386" width="0" style="304" hidden="1" customWidth="1"/>
    <col min="7387" max="7387" width="7.28515625" style="304" customWidth="1"/>
    <col min="7388" max="7388" width="6.5703125" style="304" customWidth="1"/>
    <col min="7389" max="7390" width="6" style="304" customWidth="1"/>
    <col min="7391" max="7391" width="5.42578125" style="304" customWidth="1"/>
    <col min="7392" max="7392" width="6.7109375" style="304" customWidth="1"/>
    <col min="7393" max="7393" width="3.5703125" style="304" customWidth="1"/>
    <col min="7394" max="7394" width="3" style="304" customWidth="1"/>
    <col min="7395" max="7396" width="0" style="304" hidden="1" customWidth="1"/>
    <col min="7397" max="7397" width="6.28515625" style="304" customWidth="1"/>
    <col min="7398" max="7398" width="6.85546875" style="304" customWidth="1"/>
    <col min="7399" max="7399" width="3" style="304" customWidth="1"/>
    <col min="7400" max="7400" width="6.85546875" style="304" customWidth="1"/>
    <col min="7401" max="7401" width="6.42578125" style="304" customWidth="1"/>
    <col min="7402" max="7402" width="6.5703125" style="304" customWidth="1"/>
    <col min="7403" max="7403" width="3.140625" style="304" customWidth="1"/>
    <col min="7404" max="7404" width="3.42578125" style="304" customWidth="1"/>
    <col min="7405" max="7406" width="0" style="304" hidden="1" customWidth="1"/>
    <col min="7407" max="7407" width="9.7109375" style="304" customWidth="1"/>
    <col min="7408" max="7408" width="8.85546875" style="304" customWidth="1"/>
    <col min="7409" max="7409" width="7.42578125" style="304" customWidth="1"/>
    <col min="7410" max="7411" width="7.5703125" style="304" customWidth="1"/>
    <col min="7412" max="7412" width="7.7109375" style="304" customWidth="1"/>
    <col min="7413" max="7413" width="3.28515625" style="304" customWidth="1"/>
    <col min="7414" max="7414" width="2.28515625" style="304" customWidth="1"/>
    <col min="7415" max="7415" width="0" style="304" hidden="1" customWidth="1"/>
    <col min="7416" max="7416" width="9.42578125" style="304" customWidth="1"/>
    <col min="7417" max="7417" width="5.7109375" style="304" customWidth="1"/>
    <col min="7418" max="7418" width="3.140625" style="304" customWidth="1"/>
    <col min="7419" max="7419" width="4" style="304" customWidth="1"/>
    <col min="7420" max="7421" width="3.5703125" style="304" customWidth="1"/>
    <col min="7422" max="7422" width="2.5703125" style="304" customWidth="1"/>
    <col min="7423" max="7423" width="3.7109375" style="304" customWidth="1"/>
    <col min="7424" max="7424" width="17" style="304"/>
    <col min="7425" max="7425" width="5" style="304" customWidth="1"/>
    <col min="7426" max="7426" width="24.42578125" style="304" customWidth="1"/>
    <col min="7427" max="7438" width="0" style="304" hidden="1" customWidth="1"/>
    <col min="7439" max="7439" width="13.140625" style="304" customWidth="1"/>
    <col min="7440" max="7440" width="7.5703125" style="304" customWidth="1"/>
    <col min="7441" max="7442" width="6.42578125" style="304" customWidth="1"/>
    <col min="7443" max="7443" width="6.5703125" style="304" customWidth="1"/>
    <col min="7444" max="7444" width="6.42578125" style="304" customWidth="1"/>
    <col min="7445" max="7445" width="5.28515625" style="304" customWidth="1"/>
    <col min="7446" max="7446" width="11" style="304" customWidth="1"/>
    <col min="7447" max="7458" width="0" style="304" hidden="1" customWidth="1"/>
    <col min="7459" max="7459" width="13" style="304" customWidth="1"/>
    <col min="7460" max="7460" width="7.140625" style="304" customWidth="1"/>
    <col min="7461" max="7461" width="5.85546875" style="304" customWidth="1"/>
    <col min="7462" max="7462" width="5.5703125" style="304" customWidth="1"/>
    <col min="7463" max="7463" width="5.28515625" style="304" customWidth="1"/>
    <col min="7464" max="7464" width="5.5703125" style="304" customWidth="1"/>
    <col min="7465" max="7465" width="3.140625" style="304" customWidth="1"/>
    <col min="7466" max="7466" width="2.5703125" style="304" customWidth="1"/>
    <col min="7467" max="7468" width="0" style="304" hidden="1" customWidth="1"/>
    <col min="7469" max="7469" width="11.140625" style="304" customWidth="1"/>
    <col min="7470" max="7470" width="6.42578125" style="304" customWidth="1"/>
    <col min="7471" max="7471" width="5.5703125" style="304" customWidth="1"/>
    <col min="7472" max="7472" width="5.42578125" style="304" customWidth="1"/>
    <col min="7473" max="7473" width="5.5703125" style="304" customWidth="1"/>
    <col min="7474" max="7474" width="5.42578125" style="304" customWidth="1"/>
    <col min="7475" max="7475" width="4.85546875" style="304" customWidth="1"/>
    <col min="7476" max="7476" width="10.85546875" style="304" customWidth="1"/>
    <col min="7477" max="7478" width="0" style="304" hidden="1" customWidth="1"/>
    <col min="7479" max="7479" width="10.85546875" style="304" customWidth="1"/>
    <col min="7480" max="7480" width="6.5703125" style="304" customWidth="1"/>
    <col min="7481" max="7481" width="6.7109375" style="304" customWidth="1"/>
    <col min="7482" max="7484" width="6.28515625" style="304" customWidth="1"/>
    <col min="7485" max="7485" width="2.5703125" style="304" customWidth="1"/>
    <col min="7486" max="7486" width="2.85546875" style="304" customWidth="1"/>
    <col min="7487" max="7488" width="0" style="304" hidden="1" customWidth="1"/>
    <col min="7489" max="7489" width="11.7109375" style="304" customWidth="1"/>
    <col min="7490" max="7490" width="9.28515625" style="304" customWidth="1"/>
    <col min="7491" max="7491" width="7.42578125" style="304" customWidth="1"/>
    <col min="7492" max="7492" width="8" style="304" customWidth="1"/>
    <col min="7493" max="7493" width="7.42578125" style="304" customWidth="1"/>
    <col min="7494" max="7494" width="7.5703125" style="304" customWidth="1"/>
    <col min="7495" max="7495" width="2.42578125" style="304" customWidth="1"/>
    <col min="7496" max="7496" width="2.28515625" style="304" customWidth="1"/>
    <col min="7497" max="7498" width="0" style="304" hidden="1" customWidth="1"/>
    <col min="7499" max="7499" width="8.7109375" style="304" customWidth="1"/>
    <col min="7500" max="7500" width="7.85546875" style="304" customWidth="1"/>
    <col min="7501" max="7503" width="6.7109375" style="304" customWidth="1"/>
    <col min="7504" max="7504" width="6.42578125" style="304" customWidth="1"/>
    <col min="7505" max="7506" width="2.5703125" style="304" customWidth="1"/>
    <col min="7507" max="7508" width="0" style="304" hidden="1" customWidth="1"/>
    <col min="7509" max="7509" width="8.5703125" style="304" customWidth="1"/>
    <col min="7510" max="7510" width="8.28515625" style="304" customWidth="1"/>
    <col min="7511" max="7511" width="7.42578125" style="304" customWidth="1"/>
    <col min="7512" max="7512" width="8.140625" style="304" customWidth="1"/>
    <col min="7513" max="7514" width="7.42578125" style="304" customWidth="1"/>
    <col min="7515" max="7515" width="2.42578125" style="304" customWidth="1"/>
    <col min="7516" max="7516" width="2.28515625" style="304" customWidth="1"/>
    <col min="7517" max="7518" width="0" style="304" hidden="1" customWidth="1"/>
    <col min="7519" max="7519" width="6.85546875" style="304" customWidth="1"/>
    <col min="7520" max="7520" width="7.140625" style="304" customWidth="1"/>
    <col min="7521" max="7521" width="3.5703125" style="304" customWidth="1"/>
    <col min="7522" max="7522" width="6.42578125" style="304" customWidth="1"/>
    <col min="7523" max="7523" width="3.140625" style="304" customWidth="1"/>
    <col min="7524" max="7524" width="3.5703125" style="304" customWidth="1"/>
    <col min="7525" max="7525" width="2.28515625" style="304" customWidth="1"/>
    <col min="7526" max="7526" width="2.85546875" style="304" customWidth="1"/>
    <col min="7527" max="7528" width="0" style="304" hidden="1" customWidth="1"/>
    <col min="7529" max="7529" width="7.85546875" style="304" customWidth="1"/>
    <col min="7530" max="7530" width="6.7109375" style="304" customWidth="1"/>
    <col min="7531" max="7531" width="5.42578125" style="304" customWidth="1"/>
    <col min="7532" max="7533" width="6" style="304" customWidth="1"/>
    <col min="7534" max="7534" width="5.28515625" style="304" customWidth="1"/>
    <col min="7535" max="7535" width="3.7109375" style="304" customWidth="1"/>
    <col min="7536" max="7536" width="3" style="304" customWidth="1"/>
    <col min="7537" max="7538" width="0" style="304" hidden="1" customWidth="1"/>
    <col min="7539" max="7539" width="7.5703125" style="304" customWidth="1"/>
    <col min="7540" max="7540" width="6.28515625" style="304" customWidth="1"/>
    <col min="7541" max="7541" width="6.42578125" style="304" customWidth="1"/>
    <col min="7542" max="7543" width="6.7109375" style="304" customWidth="1"/>
    <col min="7544" max="7544" width="6.28515625" style="304" customWidth="1"/>
    <col min="7545" max="7545" width="2.5703125" style="304" customWidth="1"/>
    <col min="7546" max="7546" width="3.28515625" style="304" customWidth="1"/>
    <col min="7547" max="7548" width="0" style="304" hidden="1" customWidth="1"/>
    <col min="7549" max="7549" width="9.140625" style="304" customWidth="1"/>
    <col min="7550" max="7550" width="5.5703125" style="304" customWidth="1"/>
    <col min="7551" max="7552" width="5.7109375" style="304" customWidth="1"/>
    <col min="7553" max="7553" width="5.85546875" style="304" customWidth="1"/>
    <col min="7554" max="7554" width="5.28515625" style="304" customWidth="1"/>
    <col min="7555" max="7555" width="2.85546875" style="304" customWidth="1"/>
    <col min="7556" max="7556" width="3" style="304" customWidth="1"/>
    <col min="7557" max="7558" width="0" style="304" hidden="1" customWidth="1"/>
    <col min="7559" max="7559" width="8.7109375" style="304" customWidth="1"/>
    <col min="7560" max="7560" width="6.42578125" style="304" customWidth="1"/>
    <col min="7561" max="7561" width="6.7109375" style="304" customWidth="1"/>
    <col min="7562" max="7563" width="6.5703125" style="304" customWidth="1"/>
    <col min="7564" max="7564" width="6.7109375" style="304" customWidth="1"/>
    <col min="7565" max="7565" width="2.85546875" style="304" customWidth="1"/>
    <col min="7566" max="7566" width="3" style="304" customWidth="1"/>
    <col min="7567" max="7568" width="0" style="304" hidden="1" customWidth="1"/>
    <col min="7569" max="7569" width="12" style="304" customWidth="1"/>
    <col min="7570" max="7570" width="6.7109375" style="304" customWidth="1"/>
    <col min="7571" max="7571" width="7" style="304" customWidth="1"/>
    <col min="7572" max="7572" width="4.5703125" style="304" customWidth="1"/>
    <col min="7573" max="7573" width="3.85546875" style="304" customWidth="1"/>
    <col min="7574" max="7575" width="3.140625" style="304" customWidth="1"/>
    <col min="7576" max="7587" width="0" style="304" hidden="1" customWidth="1"/>
    <col min="7588" max="7588" width="9.140625" style="304" customWidth="1"/>
    <col min="7589" max="7589" width="6.7109375" style="304" customWidth="1"/>
    <col min="7590" max="7590" width="7" style="304" customWidth="1"/>
    <col min="7591" max="7592" width="3.42578125" style="304" customWidth="1"/>
    <col min="7593" max="7593" width="3.140625" style="304" customWidth="1"/>
    <col min="7594" max="7594" width="2.42578125" style="304" customWidth="1"/>
    <col min="7595" max="7595" width="2.85546875" style="304" customWidth="1"/>
    <col min="7596" max="7606" width="0" style="304" hidden="1" customWidth="1"/>
    <col min="7607" max="7607" width="10" style="304" customWidth="1"/>
    <col min="7608" max="7608" width="8.140625" style="304" customWidth="1"/>
    <col min="7609" max="7611" width="6.5703125" style="304" customWidth="1"/>
    <col min="7612" max="7612" width="6.28515625" style="304" customWidth="1"/>
    <col min="7613" max="7613" width="2.5703125" style="304" customWidth="1"/>
    <col min="7614" max="7614" width="3.140625" style="304" customWidth="1"/>
    <col min="7615" max="7632" width="0" style="304" hidden="1" customWidth="1"/>
    <col min="7633" max="7633" width="9.140625" style="304" customWidth="1"/>
    <col min="7634" max="7634" width="5.85546875" style="304" customWidth="1"/>
    <col min="7635" max="7635" width="4.5703125" style="304" customWidth="1"/>
    <col min="7636" max="7636" width="5.85546875" style="304" customWidth="1"/>
    <col min="7637" max="7638" width="5.7109375" style="304" customWidth="1"/>
    <col min="7639" max="7639" width="3" style="304" customWidth="1"/>
    <col min="7640" max="7640" width="3.140625" style="304" customWidth="1"/>
    <col min="7641" max="7642" width="0" style="304" hidden="1" customWidth="1"/>
    <col min="7643" max="7643" width="7.28515625" style="304" customWidth="1"/>
    <col min="7644" max="7644" width="6.5703125" style="304" customWidth="1"/>
    <col min="7645" max="7646" width="6" style="304" customWidth="1"/>
    <col min="7647" max="7647" width="5.42578125" style="304" customWidth="1"/>
    <col min="7648" max="7648" width="6.7109375" style="304" customWidth="1"/>
    <col min="7649" max="7649" width="3.5703125" style="304" customWidth="1"/>
    <col min="7650" max="7650" width="3" style="304" customWidth="1"/>
    <col min="7651" max="7652" width="0" style="304" hidden="1" customWidth="1"/>
    <col min="7653" max="7653" width="6.28515625" style="304" customWidth="1"/>
    <col min="7654" max="7654" width="6.85546875" style="304" customWidth="1"/>
    <col min="7655" max="7655" width="3" style="304" customWidth="1"/>
    <col min="7656" max="7656" width="6.85546875" style="304" customWidth="1"/>
    <col min="7657" max="7657" width="6.42578125" style="304" customWidth="1"/>
    <col min="7658" max="7658" width="6.5703125" style="304" customWidth="1"/>
    <col min="7659" max="7659" width="3.140625" style="304" customWidth="1"/>
    <col min="7660" max="7660" width="3.42578125" style="304" customWidth="1"/>
    <col min="7661" max="7662" width="0" style="304" hidden="1" customWidth="1"/>
    <col min="7663" max="7663" width="9.7109375" style="304" customWidth="1"/>
    <col min="7664" max="7664" width="8.85546875" style="304" customWidth="1"/>
    <col min="7665" max="7665" width="7.42578125" style="304" customWidth="1"/>
    <col min="7666" max="7667" width="7.5703125" style="304" customWidth="1"/>
    <col min="7668" max="7668" width="7.7109375" style="304" customWidth="1"/>
    <col min="7669" max="7669" width="3.28515625" style="304" customWidth="1"/>
    <col min="7670" max="7670" width="2.28515625" style="304" customWidth="1"/>
    <col min="7671" max="7671" width="0" style="304" hidden="1" customWidth="1"/>
    <col min="7672" max="7672" width="9.42578125" style="304" customWidth="1"/>
    <col min="7673" max="7673" width="5.7109375" style="304" customWidth="1"/>
    <col min="7674" max="7674" width="3.140625" style="304" customWidth="1"/>
    <col min="7675" max="7675" width="4" style="304" customWidth="1"/>
    <col min="7676" max="7677" width="3.5703125" style="304" customWidth="1"/>
    <col min="7678" max="7678" width="2.5703125" style="304" customWidth="1"/>
    <col min="7679" max="7679" width="3.7109375" style="304" customWidth="1"/>
    <col min="7680" max="7680" width="17" style="304"/>
    <col min="7681" max="7681" width="5" style="304" customWidth="1"/>
    <col min="7682" max="7682" width="24.42578125" style="304" customWidth="1"/>
    <col min="7683" max="7694" width="0" style="304" hidden="1" customWidth="1"/>
    <col min="7695" max="7695" width="13.140625" style="304" customWidth="1"/>
    <col min="7696" max="7696" width="7.5703125" style="304" customWidth="1"/>
    <col min="7697" max="7698" width="6.42578125" style="304" customWidth="1"/>
    <col min="7699" max="7699" width="6.5703125" style="304" customWidth="1"/>
    <col min="7700" max="7700" width="6.42578125" style="304" customWidth="1"/>
    <col min="7701" max="7701" width="5.28515625" style="304" customWidth="1"/>
    <col min="7702" max="7702" width="11" style="304" customWidth="1"/>
    <col min="7703" max="7714" width="0" style="304" hidden="1" customWidth="1"/>
    <col min="7715" max="7715" width="13" style="304" customWidth="1"/>
    <col min="7716" max="7716" width="7.140625" style="304" customWidth="1"/>
    <col min="7717" max="7717" width="5.85546875" style="304" customWidth="1"/>
    <col min="7718" max="7718" width="5.5703125" style="304" customWidth="1"/>
    <col min="7719" max="7719" width="5.28515625" style="304" customWidth="1"/>
    <col min="7720" max="7720" width="5.5703125" style="304" customWidth="1"/>
    <col min="7721" max="7721" width="3.140625" style="304" customWidth="1"/>
    <col min="7722" max="7722" width="2.5703125" style="304" customWidth="1"/>
    <col min="7723" max="7724" width="0" style="304" hidden="1" customWidth="1"/>
    <col min="7725" max="7725" width="11.140625" style="304" customWidth="1"/>
    <col min="7726" max="7726" width="6.42578125" style="304" customWidth="1"/>
    <col min="7727" max="7727" width="5.5703125" style="304" customWidth="1"/>
    <col min="7728" max="7728" width="5.42578125" style="304" customWidth="1"/>
    <col min="7729" max="7729" width="5.5703125" style="304" customWidth="1"/>
    <col min="7730" max="7730" width="5.42578125" style="304" customWidth="1"/>
    <col min="7731" max="7731" width="4.85546875" style="304" customWidth="1"/>
    <col min="7732" max="7732" width="10.85546875" style="304" customWidth="1"/>
    <col min="7733" max="7734" width="0" style="304" hidden="1" customWidth="1"/>
    <col min="7735" max="7735" width="10.85546875" style="304" customWidth="1"/>
    <col min="7736" max="7736" width="6.5703125" style="304" customWidth="1"/>
    <col min="7737" max="7737" width="6.7109375" style="304" customWidth="1"/>
    <col min="7738" max="7740" width="6.28515625" style="304" customWidth="1"/>
    <col min="7741" max="7741" width="2.5703125" style="304" customWidth="1"/>
    <col min="7742" max="7742" width="2.85546875" style="304" customWidth="1"/>
    <col min="7743" max="7744" width="0" style="304" hidden="1" customWidth="1"/>
    <col min="7745" max="7745" width="11.7109375" style="304" customWidth="1"/>
    <col min="7746" max="7746" width="9.28515625" style="304" customWidth="1"/>
    <col min="7747" max="7747" width="7.42578125" style="304" customWidth="1"/>
    <col min="7748" max="7748" width="8" style="304" customWidth="1"/>
    <col min="7749" max="7749" width="7.42578125" style="304" customWidth="1"/>
    <col min="7750" max="7750" width="7.5703125" style="304" customWidth="1"/>
    <col min="7751" max="7751" width="2.42578125" style="304" customWidth="1"/>
    <col min="7752" max="7752" width="2.28515625" style="304" customWidth="1"/>
    <col min="7753" max="7754" width="0" style="304" hidden="1" customWidth="1"/>
    <col min="7755" max="7755" width="8.7109375" style="304" customWidth="1"/>
    <col min="7756" max="7756" width="7.85546875" style="304" customWidth="1"/>
    <col min="7757" max="7759" width="6.7109375" style="304" customWidth="1"/>
    <col min="7760" max="7760" width="6.42578125" style="304" customWidth="1"/>
    <col min="7761" max="7762" width="2.5703125" style="304" customWidth="1"/>
    <col min="7763" max="7764" width="0" style="304" hidden="1" customWidth="1"/>
    <col min="7765" max="7765" width="8.5703125" style="304" customWidth="1"/>
    <col min="7766" max="7766" width="8.28515625" style="304" customWidth="1"/>
    <col min="7767" max="7767" width="7.42578125" style="304" customWidth="1"/>
    <col min="7768" max="7768" width="8.140625" style="304" customWidth="1"/>
    <col min="7769" max="7770" width="7.42578125" style="304" customWidth="1"/>
    <col min="7771" max="7771" width="2.42578125" style="304" customWidth="1"/>
    <col min="7772" max="7772" width="2.28515625" style="304" customWidth="1"/>
    <col min="7773" max="7774" width="0" style="304" hidden="1" customWidth="1"/>
    <col min="7775" max="7775" width="6.85546875" style="304" customWidth="1"/>
    <col min="7776" max="7776" width="7.140625" style="304" customWidth="1"/>
    <col min="7777" max="7777" width="3.5703125" style="304" customWidth="1"/>
    <col min="7778" max="7778" width="6.42578125" style="304" customWidth="1"/>
    <col min="7779" max="7779" width="3.140625" style="304" customWidth="1"/>
    <col min="7780" max="7780" width="3.5703125" style="304" customWidth="1"/>
    <col min="7781" max="7781" width="2.28515625" style="304" customWidth="1"/>
    <col min="7782" max="7782" width="2.85546875" style="304" customWidth="1"/>
    <col min="7783" max="7784" width="0" style="304" hidden="1" customWidth="1"/>
    <col min="7785" max="7785" width="7.85546875" style="304" customWidth="1"/>
    <col min="7786" max="7786" width="6.7109375" style="304" customWidth="1"/>
    <col min="7787" max="7787" width="5.42578125" style="304" customWidth="1"/>
    <col min="7788" max="7789" width="6" style="304" customWidth="1"/>
    <col min="7790" max="7790" width="5.28515625" style="304" customWidth="1"/>
    <col min="7791" max="7791" width="3.7109375" style="304" customWidth="1"/>
    <col min="7792" max="7792" width="3" style="304" customWidth="1"/>
    <col min="7793" max="7794" width="0" style="304" hidden="1" customWidth="1"/>
    <col min="7795" max="7795" width="7.5703125" style="304" customWidth="1"/>
    <col min="7796" max="7796" width="6.28515625" style="304" customWidth="1"/>
    <col min="7797" max="7797" width="6.42578125" style="304" customWidth="1"/>
    <col min="7798" max="7799" width="6.7109375" style="304" customWidth="1"/>
    <col min="7800" max="7800" width="6.28515625" style="304" customWidth="1"/>
    <col min="7801" max="7801" width="2.5703125" style="304" customWidth="1"/>
    <col min="7802" max="7802" width="3.28515625" style="304" customWidth="1"/>
    <col min="7803" max="7804" width="0" style="304" hidden="1" customWidth="1"/>
    <col min="7805" max="7805" width="9.140625" style="304" customWidth="1"/>
    <col min="7806" max="7806" width="5.5703125" style="304" customWidth="1"/>
    <col min="7807" max="7808" width="5.7109375" style="304" customWidth="1"/>
    <col min="7809" max="7809" width="5.85546875" style="304" customWidth="1"/>
    <col min="7810" max="7810" width="5.28515625" style="304" customWidth="1"/>
    <col min="7811" max="7811" width="2.85546875" style="304" customWidth="1"/>
    <col min="7812" max="7812" width="3" style="304" customWidth="1"/>
    <col min="7813" max="7814" width="0" style="304" hidden="1" customWidth="1"/>
    <col min="7815" max="7815" width="8.7109375" style="304" customWidth="1"/>
    <col min="7816" max="7816" width="6.42578125" style="304" customWidth="1"/>
    <col min="7817" max="7817" width="6.7109375" style="304" customWidth="1"/>
    <col min="7818" max="7819" width="6.5703125" style="304" customWidth="1"/>
    <col min="7820" max="7820" width="6.7109375" style="304" customWidth="1"/>
    <col min="7821" max="7821" width="2.85546875" style="304" customWidth="1"/>
    <col min="7822" max="7822" width="3" style="304" customWidth="1"/>
    <col min="7823" max="7824" width="0" style="304" hidden="1" customWidth="1"/>
    <col min="7825" max="7825" width="12" style="304" customWidth="1"/>
    <col min="7826" max="7826" width="6.7109375" style="304" customWidth="1"/>
    <col min="7827" max="7827" width="7" style="304" customWidth="1"/>
    <col min="7828" max="7828" width="4.5703125" style="304" customWidth="1"/>
    <col min="7829" max="7829" width="3.85546875" style="304" customWidth="1"/>
    <col min="7830" max="7831" width="3.140625" style="304" customWidth="1"/>
    <col min="7832" max="7843" width="0" style="304" hidden="1" customWidth="1"/>
    <col min="7844" max="7844" width="9.140625" style="304" customWidth="1"/>
    <col min="7845" max="7845" width="6.7109375" style="304" customWidth="1"/>
    <col min="7846" max="7846" width="7" style="304" customWidth="1"/>
    <col min="7847" max="7848" width="3.42578125" style="304" customWidth="1"/>
    <col min="7849" max="7849" width="3.140625" style="304" customWidth="1"/>
    <col min="7850" max="7850" width="2.42578125" style="304" customWidth="1"/>
    <col min="7851" max="7851" width="2.85546875" style="304" customWidth="1"/>
    <col min="7852" max="7862" width="0" style="304" hidden="1" customWidth="1"/>
    <col min="7863" max="7863" width="10" style="304" customWidth="1"/>
    <col min="7864" max="7864" width="8.140625" style="304" customWidth="1"/>
    <col min="7865" max="7867" width="6.5703125" style="304" customWidth="1"/>
    <col min="7868" max="7868" width="6.28515625" style="304" customWidth="1"/>
    <col min="7869" max="7869" width="2.5703125" style="304" customWidth="1"/>
    <col min="7870" max="7870" width="3.140625" style="304" customWidth="1"/>
    <col min="7871" max="7888" width="0" style="304" hidden="1" customWidth="1"/>
    <col min="7889" max="7889" width="9.140625" style="304" customWidth="1"/>
    <col min="7890" max="7890" width="5.85546875" style="304" customWidth="1"/>
    <col min="7891" max="7891" width="4.5703125" style="304" customWidth="1"/>
    <col min="7892" max="7892" width="5.85546875" style="304" customWidth="1"/>
    <col min="7893" max="7894" width="5.7109375" style="304" customWidth="1"/>
    <col min="7895" max="7895" width="3" style="304" customWidth="1"/>
    <col min="7896" max="7896" width="3.140625" style="304" customWidth="1"/>
    <col min="7897" max="7898" width="0" style="304" hidden="1" customWidth="1"/>
    <col min="7899" max="7899" width="7.28515625" style="304" customWidth="1"/>
    <col min="7900" max="7900" width="6.5703125" style="304" customWidth="1"/>
    <col min="7901" max="7902" width="6" style="304" customWidth="1"/>
    <col min="7903" max="7903" width="5.42578125" style="304" customWidth="1"/>
    <col min="7904" max="7904" width="6.7109375" style="304" customWidth="1"/>
    <col min="7905" max="7905" width="3.5703125" style="304" customWidth="1"/>
    <col min="7906" max="7906" width="3" style="304" customWidth="1"/>
    <col min="7907" max="7908" width="0" style="304" hidden="1" customWidth="1"/>
    <col min="7909" max="7909" width="6.28515625" style="304" customWidth="1"/>
    <col min="7910" max="7910" width="6.85546875" style="304" customWidth="1"/>
    <col min="7911" max="7911" width="3" style="304" customWidth="1"/>
    <col min="7912" max="7912" width="6.85546875" style="304" customWidth="1"/>
    <col min="7913" max="7913" width="6.42578125" style="304" customWidth="1"/>
    <col min="7914" max="7914" width="6.5703125" style="304" customWidth="1"/>
    <col min="7915" max="7915" width="3.140625" style="304" customWidth="1"/>
    <col min="7916" max="7916" width="3.42578125" style="304" customWidth="1"/>
    <col min="7917" max="7918" width="0" style="304" hidden="1" customWidth="1"/>
    <col min="7919" max="7919" width="9.7109375" style="304" customWidth="1"/>
    <col min="7920" max="7920" width="8.85546875" style="304" customWidth="1"/>
    <col min="7921" max="7921" width="7.42578125" style="304" customWidth="1"/>
    <col min="7922" max="7923" width="7.5703125" style="304" customWidth="1"/>
    <col min="7924" max="7924" width="7.7109375" style="304" customWidth="1"/>
    <col min="7925" max="7925" width="3.28515625" style="304" customWidth="1"/>
    <col min="7926" max="7926" width="2.28515625" style="304" customWidth="1"/>
    <col min="7927" max="7927" width="0" style="304" hidden="1" customWidth="1"/>
    <col min="7928" max="7928" width="9.42578125" style="304" customWidth="1"/>
    <col min="7929" max="7929" width="5.7109375" style="304" customWidth="1"/>
    <col min="7930" max="7930" width="3.140625" style="304" customWidth="1"/>
    <col min="7931" max="7931" width="4" style="304" customWidth="1"/>
    <col min="7932" max="7933" width="3.5703125" style="304" customWidth="1"/>
    <col min="7934" max="7934" width="2.5703125" style="304" customWidth="1"/>
    <col min="7935" max="7935" width="3.7109375" style="304" customWidth="1"/>
    <col min="7936" max="7936" width="17" style="304"/>
    <col min="7937" max="7937" width="5" style="304" customWidth="1"/>
    <col min="7938" max="7938" width="24.42578125" style="304" customWidth="1"/>
    <col min="7939" max="7950" width="0" style="304" hidden="1" customWidth="1"/>
    <col min="7951" max="7951" width="13.140625" style="304" customWidth="1"/>
    <col min="7952" max="7952" width="7.5703125" style="304" customWidth="1"/>
    <col min="7953" max="7954" width="6.42578125" style="304" customWidth="1"/>
    <col min="7955" max="7955" width="6.5703125" style="304" customWidth="1"/>
    <col min="7956" max="7956" width="6.42578125" style="304" customWidth="1"/>
    <col min="7957" max="7957" width="5.28515625" style="304" customWidth="1"/>
    <col min="7958" max="7958" width="11" style="304" customWidth="1"/>
    <col min="7959" max="7970" width="0" style="304" hidden="1" customWidth="1"/>
    <col min="7971" max="7971" width="13" style="304" customWidth="1"/>
    <col min="7972" max="7972" width="7.140625" style="304" customWidth="1"/>
    <col min="7973" max="7973" width="5.85546875" style="304" customWidth="1"/>
    <col min="7974" max="7974" width="5.5703125" style="304" customWidth="1"/>
    <col min="7975" max="7975" width="5.28515625" style="304" customWidth="1"/>
    <col min="7976" max="7976" width="5.5703125" style="304" customWidth="1"/>
    <col min="7977" max="7977" width="3.140625" style="304" customWidth="1"/>
    <col min="7978" max="7978" width="2.5703125" style="304" customWidth="1"/>
    <col min="7979" max="7980" width="0" style="304" hidden="1" customWidth="1"/>
    <col min="7981" max="7981" width="11.140625" style="304" customWidth="1"/>
    <col min="7982" max="7982" width="6.42578125" style="304" customWidth="1"/>
    <col min="7983" max="7983" width="5.5703125" style="304" customWidth="1"/>
    <col min="7984" max="7984" width="5.42578125" style="304" customWidth="1"/>
    <col min="7985" max="7985" width="5.5703125" style="304" customWidth="1"/>
    <col min="7986" max="7986" width="5.42578125" style="304" customWidth="1"/>
    <col min="7987" max="7987" width="4.85546875" style="304" customWidth="1"/>
    <col min="7988" max="7988" width="10.85546875" style="304" customWidth="1"/>
    <col min="7989" max="7990" width="0" style="304" hidden="1" customWidth="1"/>
    <col min="7991" max="7991" width="10.85546875" style="304" customWidth="1"/>
    <col min="7992" max="7992" width="6.5703125" style="304" customWidth="1"/>
    <col min="7993" max="7993" width="6.7109375" style="304" customWidth="1"/>
    <col min="7994" max="7996" width="6.28515625" style="304" customWidth="1"/>
    <col min="7997" max="7997" width="2.5703125" style="304" customWidth="1"/>
    <col min="7998" max="7998" width="2.85546875" style="304" customWidth="1"/>
    <col min="7999" max="8000" width="0" style="304" hidden="1" customWidth="1"/>
    <col min="8001" max="8001" width="11.7109375" style="304" customWidth="1"/>
    <col min="8002" max="8002" width="9.28515625" style="304" customWidth="1"/>
    <col min="8003" max="8003" width="7.42578125" style="304" customWidth="1"/>
    <col min="8004" max="8004" width="8" style="304" customWidth="1"/>
    <col min="8005" max="8005" width="7.42578125" style="304" customWidth="1"/>
    <col min="8006" max="8006" width="7.5703125" style="304" customWidth="1"/>
    <col min="8007" max="8007" width="2.42578125" style="304" customWidth="1"/>
    <col min="8008" max="8008" width="2.28515625" style="304" customWidth="1"/>
    <col min="8009" max="8010" width="0" style="304" hidden="1" customWidth="1"/>
    <col min="8011" max="8011" width="8.7109375" style="304" customWidth="1"/>
    <col min="8012" max="8012" width="7.85546875" style="304" customWidth="1"/>
    <col min="8013" max="8015" width="6.7109375" style="304" customWidth="1"/>
    <col min="8016" max="8016" width="6.42578125" style="304" customWidth="1"/>
    <col min="8017" max="8018" width="2.5703125" style="304" customWidth="1"/>
    <col min="8019" max="8020" width="0" style="304" hidden="1" customWidth="1"/>
    <col min="8021" max="8021" width="8.5703125" style="304" customWidth="1"/>
    <col min="8022" max="8022" width="8.28515625" style="304" customWidth="1"/>
    <col min="8023" max="8023" width="7.42578125" style="304" customWidth="1"/>
    <col min="8024" max="8024" width="8.140625" style="304" customWidth="1"/>
    <col min="8025" max="8026" width="7.42578125" style="304" customWidth="1"/>
    <col min="8027" max="8027" width="2.42578125" style="304" customWidth="1"/>
    <col min="8028" max="8028" width="2.28515625" style="304" customWidth="1"/>
    <col min="8029" max="8030" width="0" style="304" hidden="1" customWidth="1"/>
    <col min="8031" max="8031" width="6.85546875" style="304" customWidth="1"/>
    <col min="8032" max="8032" width="7.140625" style="304" customWidth="1"/>
    <col min="8033" max="8033" width="3.5703125" style="304" customWidth="1"/>
    <col min="8034" max="8034" width="6.42578125" style="304" customWidth="1"/>
    <col min="8035" max="8035" width="3.140625" style="304" customWidth="1"/>
    <col min="8036" max="8036" width="3.5703125" style="304" customWidth="1"/>
    <col min="8037" max="8037" width="2.28515625" style="304" customWidth="1"/>
    <col min="8038" max="8038" width="2.85546875" style="304" customWidth="1"/>
    <col min="8039" max="8040" width="0" style="304" hidden="1" customWidth="1"/>
    <col min="8041" max="8041" width="7.85546875" style="304" customWidth="1"/>
    <col min="8042" max="8042" width="6.7109375" style="304" customWidth="1"/>
    <col min="8043" max="8043" width="5.42578125" style="304" customWidth="1"/>
    <col min="8044" max="8045" width="6" style="304" customWidth="1"/>
    <col min="8046" max="8046" width="5.28515625" style="304" customWidth="1"/>
    <col min="8047" max="8047" width="3.7109375" style="304" customWidth="1"/>
    <col min="8048" max="8048" width="3" style="304" customWidth="1"/>
    <col min="8049" max="8050" width="0" style="304" hidden="1" customWidth="1"/>
    <col min="8051" max="8051" width="7.5703125" style="304" customWidth="1"/>
    <col min="8052" max="8052" width="6.28515625" style="304" customWidth="1"/>
    <col min="8053" max="8053" width="6.42578125" style="304" customWidth="1"/>
    <col min="8054" max="8055" width="6.7109375" style="304" customWidth="1"/>
    <col min="8056" max="8056" width="6.28515625" style="304" customWidth="1"/>
    <col min="8057" max="8057" width="2.5703125" style="304" customWidth="1"/>
    <col min="8058" max="8058" width="3.28515625" style="304" customWidth="1"/>
    <col min="8059" max="8060" width="0" style="304" hidden="1" customWidth="1"/>
    <col min="8061" max="8061" width="9.140625" style="304" customWidth="1"/>
    <col min="8062" max="8062" width="5.5703125" style="304" customWidth="1"/>
    <col min="8063" max="8064" width="5.7109375" style="304" customWidth="1"/>
    <col min="8065" max="8065" width="5.85546875" style="304" customWidth="1"/>
    <col min="8066" max="8066" width="5.28515625" style="304" customWidth="1"/>
    <col min="8067" max="8067" width="2.85546875" style="304" customWidth="1"/>
    <col min="8068" max="8068" width="3" style="304" customWidth="1"/>
    <col min="8069" max="8070" width="0" style="304" hidden="1" customWidth="1"/>
    <col min="8071" max="8071" width="8.7109375" style="304" customWidth="1"/>
    <col min="8072" max="8072" width="6.42578125" style="304" customWidth="1"/>
    <col min="8073" max="8073" width="6.7109375" style="304" customWidth="1"/>
    <col min="8074" max="8075" width="6.5703125" style="304" customWidth="1"/>
    <col min="8076" max="8076" width="6.7109375" style="304" customWidth="1"/>
    <col min="8077" max="8077" width="2.85546875" style="304" customWidth="1"/>
    <col min="8078" max="8078" width="3" style="304" customWidth="1"/>
    <col min="8079" max="8080" width="0" style="304" hidden="1" customWidth="1"/>
    <col min="8081" max="8081" width="12" style="304" customWidth="1"/>
    <col min="8082" max="8082" width="6.7109375" style="304" customWidth="1"/>
    <col min="8083" max="8083" width="7" style="304" customWidth="1"/>
    <col min="8084" max="8084" width="4.5703125" style="304" customWidth="1"/>
    <col min="8085" max="8085" width="3.85546875" style="304" customWidth="1"/>
    <col min="8086" max="8087" width="3.140625" style="304" customWidth="1"/>
    <col min="8088" max="8099" width="0" style="304" hidden="1" customWidth="1"/>
    <col min="8100" max="8100" width="9.140625" style="304" customWidth="1"/>
    <col min="8101" max="8101" width="6.7109375" style="304" customWidth="1"/>
    <col min="8102" max="8102" width="7" style="304" customWidth="1"/>
    <col min="8103" max="8104" width="3.42578125" style="304" customWidth="1"/>
    <col min="8105" max="8105" width="3.140625" style="304" customWidth="1"/>
    <col min="8106" max="8106" width="2.42578125" style="304" customWidth="1"/>
    <col min="8107" max="8107" width="2.85546875" style="304" customWidth="1"/>
    <col min="8108" max="8118" width="0" style="304" hidden="1" customWidth="1"/>
    <col min="8119" max="8119" width="10" style="304" customWidth="1"/>
    <col min="8120" max="8120" width="8.140625" style="304" customWidth="1"/>
    <col min="8121" max="8123" width="6.5703125" style="304" customWidth="1"/>
    <col min="8124" max="8124" width="6.28515625" style="304" customWidth="1"/>
    <col min="8125" max="8125" width="2.5703125" style="304" customWidth="1"/>
    <col min="8126" max="8126" width="3.140625" style="304" customWidth="1"/>
    <col min="8127" max="8144" width="0" style="304" hidden="1" customWidth="1"/>
    <col min="8145" max="8145" width="9.140625" style="304" customWidth="1"/>
    <col min="8146" max="8146" width="5.85546875" style="304" customWidth="1"/>
    <col min="8147" max="8147" width="4.5703125" style="304" customWidth="1"/>
    <col min="8148" max="8148" width="5.85546875" style="304" customWidth="1"/>
    <col min="8149" max="8150" width="5.7109375" style="304" customWidth="1"/>
    <col min="8151" max="8151" width="3" style="304" customWidth="1"/>
    <col min="8152" max="8152" width="3.140625" style="304" customWidth="1"/>
    <col min="8153" max="8154" width="0" style="304" hidden="1" customWidth="1"/>
    <col min="8155" max="8155" width="7.28515625" style="304" customWidth="1"/>
    <col min="8156" max="8156" width="6.5703125" style="304" customWidth="1"/>
    <col min="8157" max="8158" width="6" style="304" customWidth="1"/>
    <col min="8159" max="8159" width="5.42578125" style="304" customWidth="1"/>
    <col min="8160" max="8160" width="6.7109375" style="304" customWidth="1"/>
    <col min="8161" max="8161" width="3.5703125" style="304" customWidth="1"/>
    <col min="8162" max="8162" width="3" style="304" customWidth="1"/>
    <col min="8163" max="8164" width="0" style="304" hidden="1" customWidth="1"/>
    <col min="8165" max="8165" width="6.28515625" style="304" customWidth="1"/>
    <col min="8166" max="8166" width="6.85546875" style="304" customWidth="1"/>
    <col min="8167" max="8167" width="3" style="304" customWidth="1"/>
    <col min="8168" max="8168" width="6.85546875" style="304" customWidth="1"/>
    <col min="8169" max="8169" width="6.42578125" style="304" customWidth="1"/>
    <col min="8170" max="8170" width="6.5703125" style="304" customWidth="1"/>
    <col min="8171" max="8171" width="3.140625" style="304" customWidth="1"/>
    <col min="8172" max="8172" width="3.42578125" style="304" customWidth="1"/>
    <col min="8173" max="8174" width="0" style="304" hidden="1" customWidth="1"/>
    <col min="8175" max="8175" width="9.7109375" style="304" customWidth="1"/>
    <col min="8176" max="8176" width="8.85546875" style="304" customWidth="1"/>
    <col min="8177" max="8177" width="7.42578125" style="304" customWidth="1"/>
    <col min="8178" max="8179" width="7.5703125" style="304" customWidth="1"/>
    <col min="8180" max="8180" width="7.7109375" style="304" customWidth="1"/>
    <col min="8181" max="8181" width="3.28515625" style="304" customWidth="1"/>
    <col min="8182" max="8182" width="2.28515625" style="304" customWidth="1"/>
    <col min="8183" max="8183" width="0" style="304" hidden="1" customWidth="1"/>
    <col min="8184" max="8184" width="9.42578125" style="304" customWidth="1"/>
    <col min="8185" max="8185" width="5.7109375" style="304" customWidth="1"/>
    <col min="8186" max="8186" width="3.140625" style="304" customWidth="1"/>
    <col min="8187" max="8187" width="4" style="304" customWidth="1"/>
    <col min="8188" max="8189" width="3.5703125" style="304" customWidth="1"/>
    <col min="8190" max="8190" width="2.5703125" style="304" customWidth="1"/>
    <col min="8191" max="8191" width="3.7109375" style="304" customWidth="1"/>
    <col min="8192" max="8192" width="17" style="304"/>
    <col min="8193" max="8193" width="5" style="304" customWidth="1"/>
    <col min="8194" max="8194" width="24.42578125" style="304" customWidth="1"/>
    <col min="8195" max="8206" width="0" style="304" hidden="1" customWidth="1"/>
    <col min="8207" max="8207" width="13.140625" style="304" customWidth="1"/>
    <col min="8208" max="8208" width="7.5703125" style="304" customWidth="1"/>
    <col min="8209" max="8210" width="6.42578125" style="304" customWidth="1"/>
    <col min="8211" max="8211" width="6.5703125" style="304" customWidth="1"/>
    <col min="8212" max="8212" width="6.42578125" style="304" customWidth="1"/>
    <col min="8213" max="8213" width="5.28515625" style="304" customWidth="1"/>
    <col min="8214" max="8214" width="11" style="304" customWidth="1"/>
    <col min="8215" max="8226" width="0" style="304" hidden="1" customWidth="1"/>
    <col min="8227" max="8227" width="13" style="304" customWidth="1"/>
    <col min="8228" max="8228" width="7.140625" style="304" customWidth="1"/>
    <col min="8229" max="8229" width="5.85546875" style="304" customWidth="1"/>
    <col min="8230" max="8230" width="5.5703125" style="304" customWidth="1"/>
    <col min="8231" max="8231" width="5.28515625" style="304" customWidth="1"/>
    <col min="8232" max="8232" width="5.5703125" style="304" customWidth="1"/>
    <col min="8233" max="8233" width="3.140625" style="304" customWidth="1"/>
    <col min="8234" max="8234" width="2.5703125" style="304" customWidth="1"/>
    <col min="8235" max="8236" width="0" style="304" hidden="1" customWidth="1"/>
    <col min="8237" max="8237" width="11.140625" style="304" customWidth="1"/>
    <col min="8238" max="8238" width="6.42578125" style="304" customWidth="1"/>
    <col min="8239" max="8239" width="5.5703125" style="304" customWidth="1"/>
    <col min="8240" max="8240" width="5.42578125" style="304" customWidth="1"/>
    <col min="8241" max="8241" width="5.5703125" style="304" customWidth="1"/>
    <col min="8242" max="8242" width="5.42578125" style="304" customWidth="1"/>
    <col min="8243" max="8243" width="4.85546875" style="304" customWidth="1"/>
    <col min="8244" max="8244" width="10.85546875" style="304" customWidth="1"/>
    <col min="8245" max="8246" width="0" style="304" hidden="1" customWidth="1"/>
    <col min="8247" max="8247" width="10.85546875" style="304" customWidth="1"/>
    <col min="8248" max="8248" width="6.5703125" style="304" customWidth="1"/>
    <col min="8249" max="8249" width="6.7109375" style="304" customWidth="1"/>
    <col min="8250" max="8252" width="6.28515625" style="304" customWidth="1"/>
    <col min="8253" max="8253" width="2.5703125" style="304" customWidth="1"/>
    <col min="8254" max="8254" width="2.85546875" style="304" customWidth="1"/>
    <col min="8255" max="8256" width="0" style="304" hidden="1" customWidth="1"/>
    <col min="8257" max="8257" width="11.7109375" style="304" customWidth="1"/>
    <col min="8258" max="8258" width="9.28515625" style="304" customWidth="1"/>
    <col min="8259" max="8259" width="7.42578125" style="304" customWidth="1"/>
    <col min="8260" max="8260" width="8" style="304" customWidth="1"/>
    <col min="8261" max="8261" width="7.42578125" style="304" customWidth="1"/>
    <col min="8262" max="8262" width="7.5703125" style="304" customWidth="1"/>
    <col min="8263" max="8263" width="2.42578125" style="304" customWidth="1"/>
    <col min="8264" max="8264" width="2.28515625" style="304" customWidth="1"/>
    <col min="8265" max="8266" width="0" style="304" hidden="1" customWidth="1"/>
    <col min="8267" max="8267" width="8.7109375" style="304" customWidth="1"/>
    <col min="8268" max="8268" width="7.85546875" style="304" customWidth="1"/>
    <col min="8269" max="8271" width="6.7109375" style="304" customWidth="1"/>
    <col min="8272" max="8272" width="6.42578125" style="304" customWidth="1"/>
    <col min="8273" max="8274" width="2.5703125" style="304" customWidth="1"/>
    <col min="8275" max="8276" width="0" style="304" hidden="1" customWidth="1"/>
    <col min="8277" max="8277" width="8.5703125" style="304" customWidth="1"/>
    <col min="8278" max="8278" width="8.28515625" style="304" customWidth="1"/>
    <col min="8279" max="8279" width="7.42578125" style="304" customWidth="1"/>
    <col min="8280" max="8280" width="8.140625" style="304" customWidth="1"/>
    <col min="8281" max="8282" width="7.42578125" style="304" customWidth="1"/>
    <col min="8283" max="8283" width="2.42578125" style="304" customWidth="1"/>
    <col min="8284" max="8284" width="2.28515625" style="304" customWidth="1"/>
    <col min="8285" max="8286" width="0" style="304" hidden="1" customWidth="1"/>
    <col min="8287" max="8287" width="6.85546875" style="304" customWidth="1"/>
    <col min="8288" max="8288" width="7.140625" style="304" customWidth="1"/>
    <col min="8289" max="8289" width="3.5703125" style="304" customWidth="1"/>
    <col min="8290" max="8290" width="6.42578125" style="304" customWidth="1"/>
    <col min="8291" max="8291" width="3.140625" style="304" customWidth="1"/>
    <col min="8292" max="8292" width="3.5703125" style="304" customWidth="1"/>
    <col min="8293" max="8293" width="2.28515625" style="304" customWidth="1"/>
    <col min="8294" max="8294" width="2.85546875" style="304" customWidth="1"/>
    <col min="8295" max="8296" width="0" style="304" hidden="1" customWidth="1"/>
    <col min="8297" max="8297" width="7.85546875" style="304" customWidth="1"/>
    <col min="8298" max="8298" width="6.7109375" style="304" customWidth="1"/>
    <col min="8299" max="8299" width="5.42578125" style="304" customWidth="1"/>
    <col min="8300" max="8301" width="6" style="304" customWidth="1"/>
    <col min="8302" max="8302" width="5.28515625" style="304" customWidth="1"/>
    <col min="8303" max="8303" width="3.7109375" style="304" customWidth="1"/>
    <col min="8304" max="8304" width="3" style="304" customWidth="1"/>
    <col min="8305" max="8306" width="0" style="304" hidden="1" customWidth="1"/>
    <col min="8307" max="8307" width="7.5703125" style="304" customWidth="1"/>
    <col min="8308" max="8308" width="6.28515625" style="304" customWidth="1"/>
    <col min="8309" max="8309" width="6.42578125" style="304" customWidth="1"/>
    <col min="8310" max="8311" width="6.7109375" style="304" customWidth="1"/>
    <col min="8312" max="8312" width="6.28515625" style="304" customWidth="1"/>
    <col min="8313" max="8313" width="2.5703125" style="304" customWidth="1"/>
    <col min="8314" max="8314" width="3.28515625" style="304" customWidth="1"/>
    <col min="8315" max="8316" width="0" style="304" hidden="1" customWidth="1"/>
    <col min="8317" max="8317" width="9.140625" style="304" customWidth="1"/>
    <col min="8318" max="8318" width="5.5703125" style="304" customWidth="1"/>
    <col min="8319" max="8320" width="5.7109375" style="304" customWidth="1"/>
    <col min="8321" max="8321" width="5.85546875" style="304" customWidth="1"/>
    <col min="8322" max="8322" width="5.28515625" style="304" customWidth="1"/>
    <col min="8323" max="8323" width="2.85546875" style="304" customWidth="1"/>
    <col min="8324" max="8324" width="3" style="304" customWidth="1"/>
    <col min="8325" max="8326" width="0" style="304" hidden="1" customWidth="1"/>
    <col min="8327" max="8327" width="8.7109375" style="304" customWidth="1"/>
    <col min="8328" max="8328" width="6.42578125" style="304" customWidth="1"/>
    <col min="8329" max="8329" width="6.7109375" style="304" customWidth="1"/>
    <col min="8330" max="8331" width="6.5703125" style="304" customWidth="1"/>
    <col min="8332" max="8332" width="6.7109375" style="304" customWidth="1"/>
    <col min="8333" max="8333" width="2.85546875" style="304" customWidth="1"/>
    <col min="8334" max="8334" width="3" style="304" customWidth="1"/>
    <col min="8335" max="8336" width="0" style="304" hidden="1" customWidth="1"/>
    <col min="8337" max="8337" width="12" style="304" customWidth="1"/>
    <col min="8338" max="8338" width="6.7109375" style="304" customWidth="1"/>
    <col min="8339" max="8339" width="7" style="304" customWidth="1"/>
    <col min="8340" max="8340" width="4.5703125" style="304" customWidth="1"/>
    <col min="8341" max="8341" width="3.85546875" style="304" customWidth="1"/>
    <col min="8342" max="8343" width="3.140625" style="304" customWidth="1"/>
    <col min="8344" max="8355" width="0" style="304" hidden="1" customWidth="1"/>
    <col min="8356" max="8356" width="9.140625" style="304" customWidth="1"/>
    <col min="8357" max="8357" width="6.7109375" style="304" customWidth="1"/>
    <col min="8358" max="8358" width="7" style="304" customWidth="1"/>
    <col min="8359" max="8360" width="3.42578125" style="304" customWidth="1"/>
    <col min="8361" max="8361" width="3.140625" style="304" customWidth="1"/>
    <col min="8362" max="8362" width="2.42578125" style="304" customWidth="1"/>
    <col min="8363" max="8363" width="2.85546875" style="304" customWidth="1"/>
    <col min="8364" max="8374" width="0" style="304" hidden="1" customWidth="1"/>
    <col min="8375" max="8375" width="10" style="304" customWidth="1"/>
    <col min="8376" max="8376" width="8.140625" style="304" customWidth="1"/>
    <col min="8377" max="8379" width="6.5703125" style="304" customWidth="1"/>
    <col min="8380" max="8380" width="6.28515625" style="304" customWidth="1"/>
    <col min="8381" max="8381" width="2.5703125" style="304" customWidth="1"/>
    <col min="8382" max="8382" width="3.140625" style="304" customWidth="1"/>
    <col min="8383" max="8400" width="0" style="304" hidden="1" customWidth="1"/>
    <col min="8401" max="8401" width="9.140625" style="304" customWidth="1"/>
    <col min="8402" max="8402" width="5.85546875" style="304" customWidth="1"/>
    <col min="8403" max="8403" width="4.5703125" style="304" customWidth="1"/>
    <col min="8404" max="8404" width="5.85546875" style="304" customWidth="1"/>
    <col min="8405" max="8406" width="5.7109375" style="304" customWidth="1"/>
    <col min="8407" max="8407" width="3" style="304" customWidth="1"/>
    <col min="8408" max="8408" width="3.140625" style="304" customWidth="1"/>
    <col min="8409" max="8410" width="0" style="304" hidden="1" customWidth="1"/>
    <col min="8411" max="8411" width="7.28515625" style="304" customWidth="1"/>
    <col min="8412" max="8412" width="6.5703125" style="304" customWidth="1"/>
    <col min="8413" max="8414" width="6" style="304" customWidth="1"/>
    <col min="8415" max="8415" width="5.42578125" style="304" customWidth="1"/>
    <col min="8416" max="8416" width="6.7109375" style="304" customWidth="1"/>
    <col min="8417" max="8417" width="3.5703125" style="304" customWidth="1"/>
    <col min="8418" max="8418" width="3" style="304" customWidth="1"/>
    <col min="8419" max="8420" width="0" style="304" hidden="1" customWidth="1"/>
    <col min="8421" max="8421" width="6.28515625" style="304" customWidth="1"/>
    <col min="8422" max="8422" width="6.85546875" style="304" customWidth="1"/>
    <col min="8423" max="8423" width="3" style="304" customWidth="1"/>
    <col min="8424" max="8424" width="6.85546875" style="304" customWidth="1"/>
    <col min="8425" max="8425" width="6.42578125" style="304" customWidth="1"/>
    <col min="8426" max="8426" width="6.5703125" style="304" customWidth="1"/>
    <col min="8427" max="8427" width="3.140625" style="304" customWidth="1"/>
    <col min="8428" max="8428" width="3.42578125" style="304" customWidth="1"/>
    <col min="8429" max="8430" width="0" style="304" hidden="1" customWidth="1"/>
    <col min="8431" max="8431" width="9.7109375" style="304" customWidth="1"/>
    <col min="8432" max="8432" width="8.85546875" style="304" customWidth="1"/>
    <col min="8433" max="8433" width="7.42578125" style="304" customWidth="1"/>
    <col min="8434" max="8435" width="7.5703125" style="304" customWidth="1"/>
    <col min="8436" max="8436" width="7.7109375" style="304" customWidth="1"/>
    <col min="8437" max="8437" width="3.28515625" style="304" customWidth="1"/>
    <col min="8438" max="8438" width="2.28515625" style="304" customWidth="1"/>
    <col min="8439" max="8439" width="0" style="304" hidden="1" customWidth="1"/>
    <col min="8440" max="8440" width="9.42578125" style="304" customWidth="1"/>
    <col min="8441" max="8441" width="5.7109375" style="304" customWidth="1"/>
    <col min="8442" max="8442" width="3.140625" style="304" customWidth="1"/>
    <col min="8443" max="8443" width="4" style="304" customWidth="1"/>
    <col min="8444" max="8445" width="3.5703125" style="304" customWidth="1"/>
    <col min="8446" max="8446" width="2.5703125" style="304" customWidth="1"/>
    <col min="8447" max="8447" width="3.7109375" style="304" customWidth="1"/>
    <col min="8448" max="8448" width="17" style="304"/>
    <col min="8449" max="8449" width="5" style="304" customWidth="1"/>
    <col min="8450" max="8450" width="24.42578125" style="304" customWidth="1"/>
    <col min="8451" max="8462" width="0" style="304" hidden="1" customWidth="1"/>
    <col min="8463" max="8463" width="13.140625" style="304" customWidth="1"/>
    <col min="8464" max="8464" width="7.5703125" style="304" customWidth="1"/>
    <col min="8465" max="8466" width="6.42578125" style="304" customWidth="1"/>
    <col min="8467" max="8467" width="6.5703125" style="304" customWidth="1"/>
    <col min="8468" max="8468" width="6.42578125" style="304" customWidth="1"/>
    <col min="8469" max="8469" width="5.28515625" style="304" customWidth="1"/>
    <col min="8470" max="8470" width="11" style="304" customWidth="1"/>
    <col min="8471" max="8482" width="0" style="304" hidden="1" customWidth="1"/>
    <col min="8483" max="8483" width="13" style="304" customWidth="1"/>
    <col min="8484" max="8484" width="7.140625" style="304" customWidth="1"/>
    <col min="8485" max="8485" width="5.85546875" style="304" customWidth="1"/>
    <col min="8486" max="8486" width="5.5703125" style="304" customWidth="1"/>
    <col min="8487" max="8487" width="5.28515625" style="304" customWidth="1"/>
    <col min="8488" max="8488" width="5.5703125" style="304" customWidth="1"/>
    <col min="8489" max="8489" width="3.140625" style="304" customWidth="1"/>
    <col min="8490" max="8490" width="2.5703125" style="304" customWidth="1"/>
    <col min="8491" max="8492" width="0" style="304" hidden="1" customWidth="1"/>
    <col min="8493" max="8493" width="11.140625" style="304" customWidth="1"/>
    <col min="8494" max="8494" width="6.42578125" style="304" customWidth="1"/>
    <col min="8495" max="8495" width="5.5703125" style="304" customWidth="1"/>
    <col min="8496" max="8496" width="5.42578125" style="304" customWidth="1"/>
    <col min="8497" max="8497" width="5.5703125" style="304" customWidth="1"/>
    <col min="8498" max="8498" width="5.42578125" style="304" customWidth="1"/>
    <col min="8499" max="8499" width="4.85546875" style="304" customWidth="1"/>
    <col min="8500" max="8500" width="10.85546875" style="304" customWidth="1"/>
    <col min="8501" max="8502" width="0" style="304" hidden="1" customWidth="1"/>
    <col min="8503" max="8503" width="10.85546875" style="304" customWidth="1"/>
    <col min="8504" max="8504" width="6.5703125" style="304" customWidth="1"/>
    <col min="8505" max="8505" width="6.7109375" style="304" customWidth="1"/>
    <col min="8506" max="8508" width="6.28515625" style="304" customWidth="1"/>
    <col min="8509" max="8509" width="2.5703125" style="304" customWidth="1"/>
    <col min="8510" max="8510" width="2.85546875" style="304" customWidth="1"/>
    <col min="8511" max="8512" width="0" style="304" hidden="1" customWidth="1"/>
    <col min="8513" max="8513" width="11.7109375" style="304" customWidth="1"/>
    <col min="8514" max="8514" width="9.28515625" style="304" customWidth="1"/>
    <col min="8515" max="8515" width="7.42578125" style="304" customWidth="1"/>
    <col min="8516" max="8516" width="8" style="304" customWidth="1"/>
    <col min="8517" max="8517" width="7.42578125" style="304" customWidth="1"/>
    <col min="8518" max="8518" width="7.5703125" style="304" customWidth="1"/>
    <col min="8519" max="8519" width="2.42578125" style="304" customWidth="1"/>
    <col min="8520" max="8520" width="2.28515625" style="304" customWidth="1"/>
    <col min="8521" max="8522" width="0" style="304" hidden="1" customWidth="1"/>
    <col min="8523" max="8523" width="8.7109375" style="304" customWidth="1"/>
    <col min="8524" max="8524" width="7.85546875" style="304" customWidth="1"/>
    <col min="8525" max="8527" width="6.7109375" style="304" customWidth="1"/>
    <col min="8528" max="8528" width="6.42578125" style="304" customWidth="1"/>
    <col min="8529" max="8530" width="2.5703125" style="304" customWidth="1"/>
    <col min="8531" max="8532" width="0" style="304" hidden="1" customWidth="1"/>
    <col min="8533" max="8533" width="8.5703125" style="304" customWidth="1"/>
    <col min="8534" max="8534" width="8.28515625" style="304" customWidth="1"/>
    <col min="8535" max="8535" width="7.42578125" style="304" customWidth="1"/>
    <col min="8536" max="8536" width="8.140625" style="304" customWidth="1"/>
    <col min="8537" max="8538" width="7.42578125" style="304" customWidth="1"/>
    <col min="8539" max="8539" width="2.42578125" style="304" customWidth="1"/>
    <col min="8540" max="8540" width="2.28515625" style="304" customWidth="1"/>
    <col min="8541" max="8542" width="0" style="304" hidden="1" customWidth="1"/>
    <col min="8543" max="8543" width="6.85546875" style="304" customWidth="1"/>
    <col min="8544" max="8544" width="7.140625" style="304" customWidth="1"/>
    <col min="8545" max="8545" width="3.5703125" style="304" customWidth="1"/>
    <col min="8546" max="8546" width="6.42578125" style="304" customWidth="1"/>
    <col min="8547" max="8547" width="3.140625" style="304" customWidth="1"/>
    <col min="8548" max="8548" width="3.5703125" style="304" customWidth="1"/>
    <col min="8549" max="8549" width="2.28515625" style="304" customWidth="1"/>
    <col min="8550" max="8550" width="2.85546875" style="304" customWidth="1"/>
    <col min="8551" max="8552" width="0" style="304" hidden="1" customWidth="1"/>
    <col min="8553" max="8553" width="7.85546875" style="304" customWidth="1"/>
    <col min="8554" max="8554" width="6.7109375" style="304" customWidth="1"/>
    <col min="8555" max="8555" width="5.42578125" style="304" customWidth="1"/>
    <col min="8556" max="8557" width="6" style="304" customWidth="1"/>
    <col min="8558" max="8558" width="5.28515625" style="304" customWidth="1"/>
    <col min="8559" max="8559" width="3.7109375" style="304" customWidth="1"/>
    <col min="8560" max="8560" width="3" style="304" customWidth="1"/>
    <col min="8561" max="8562" width="0" style="304" hidden="1" customWidth="1"/>
    <col min="8563" max="8563" width="7.5703125" style="304" customWidth="1"/>
    <col min="8564" max="8564" width="6.28515625" style="304" customWidth="1"/>
    <col min="8565" max="8565" width="6.42578125" style="304" customWidth="1"/>
    <col min="8566" max="8567" width="6.7109375" style="304" customWidth="1"/>
    <col min="8568" max="8568" width="6.28515625" style="304" customWidth="1"/>
    <col min="8569" max="8569" width="2.5703125" style="304" customWidth="1"/>
    <col min="8570" max="8570" width="3.28515625" style="304" customWidth="1"/>
    <col min="8571" max="8572" width="0" style="304" hidden="1" customWidth="1"/>
    <col min="8573" max="8573" width="9.140625" style="304" customWidth="1"/>
    <col min="8574" max="8574" width="5.5703125" style="304" customWidth="1"/>
    <col min="8575" max="8576" width="5.7109375" style="304" customWidth="1"/>
    <col min="8577" max="8577" width="5.85546875" style="304" customWidth="1"/>
    <col min="8578" max="8578" width="5.28515625" style="304" customWidth="1"/>
    <col min="8579" max="8579" width="2.85546875" style="304" customWidth="1"/>
    <col min="8580" max="8580" width="3" style="304" customWidth="1"/>
    <col min="8581" max="8582" width="0" style="304" hidden="1" customWidth="1"/>
    <col min="8583" max="8583" width="8.7109375" style="304" customWidth="1"/>
    <col min="8584" max="8584" width="6.42578125" style="304" customWidth="1"/>
    <col min="8585" max="8585" width="6.7109375" style="304" customWidth="1"/>
    <col min="8586" max="8587" width="6.5703125" style="304" customWidth="1"/>
    <col min="8588" max="8588" width="6.7109375" style="304" customWidth="1"/>
    <col min="8589" max="8589" width="2.85546875" style="304" customWidth="1"/>
    <col min="8590" max="8590" width="3" style="304" customWidth="1"/>
    <col min="8591" max="8592" width="0" style="304" hidden="1" customWidth="1"/>
    <col min="8593" max="8593" width="12" style="304" customWidth="1"/>
    <col min="8594" max="8594" width="6.7109375" style="304" customWidth="1"/>
    <col min="8595" max="8595" width="7" style="304" customWidth="1"/>
    <col min="8596" max="8596" width="4.5703125" style="304" customWidth="1"/>
    <col min="8597" max="8597" width="3.85546875" style="304" customWidth="1"/>
    <col min="8598" max="8599" width="3.140625" style="304" customWidth="1"/>
    <col min="8600" max="8611" width="0" style="304" hidden="1" customWidth="1"/>
    <col min="8612" max="8612" width="9.140625" style="304" customWidth="1"/>
    <col min="8613" max="8613" width="6.7109375" style="304" customWidth="1"/>
    <col min="8614" max="8614" width="7" style="304" customWidth="1"/>
    <col min="8615" max="8616" width="3.42578125" style="304" customWidth="1"/>
    <col min="8617" max="8617" width="3.140625" style="304" customWidth="1"/>
    <col min="8618" max="8618" width="2.42578125" style="304" customWidth="1"/>
    <col min="8619" max="8619" width="2.85546875" style="304" customWidth="1"/>
    <col min="8620" max="8630" width="0" style="304" hidden="1" customWidth="1"/>
    <col min="8631" max="8631" width="10" style="304" customWidth="1"/>
    <col min="8632" max="8632" width="8.140625" style="304" customWidth="1"/>
    <col min="8633" max="8635" width="6.5703125" style="304" customWidth="1"/>
    <col min="8636" max="8636" width="6.28515625" style="304" customWidth="1"/>
    <col min="8637" max="8637" width="2.5703125" style="304" customWidth="1"/>
    <col min="8638" max="8638" width="3.140625" style="304" customWidth="1"/>
    <col min="8639" max="8656" width="0" style="304" hidden="1" customWidth="1"/>
    <col min="8657" max="8657" width="9.140625" style="304" customWidth="1"/>
    <col min="8658" max="8658" width="5.85546875" style="304" customWidth="1"/>
    <col min="8659" max="8659" width="4.5703125" style="304" customWidth="1"/>
    <col min="8660" max="8660" width="5.85546875" style="304" customWidth="1"/>
    <col min="8661" max="8662" width="5.7109375" style="304" customWidth="1"/>
    <col min="8663" max="8663" width="3" style="304" customWidth="1"/>
    <col min="8664" max="8664" width="3.140625" style="304" customWidth="1"/>
    <col min="8665" max="8666" width="0" style="304" hidden="1" customWidth="1"/>
    <col min="8667" max="8667" width="7.28515625" style="304" customWidth="1"/>
    <col min="8668" max="8668" width="6.5703125" style="304" customWidth="1"/>
    <col min="8669" max="8670" width="6" style="304" customWidth="1"/>
    <col min="8671" max="8671" width="5.42578125" style="304" customWidth="1"/>
    <col min="8672" max="8672" width="6.7109375" style="304" customWidth="1"/>
    <col min="8673" max="8673" width="3.5703125" style="304" customWidth="1"/>
    <col min="8674" max="8674" width="3" style="304" customWidth="1"/>
    <col min="8675" max="8676" width="0" style="304" hidden="1" customWidth="1"/>
    <col min="8677" max="8677" width="6.28515625" style="304" customWidth="1"/>
    <col min="8678" max="8678" width="6.85546875" style="304" customWidth="1"/>
    <col min="8679" max="8679" width="3" style="304" customWidth="1"/>
    <col min="8680" max="8680" width="6.85546875" style="304" customWidth="1"/>
    <col min="8681" max="8681" width="6.42578125" style="304" customWidth="1"/>
    <col min="8682" max="8682" width="6.5703125" style="304" customWidth="1"/>
    <col min="8683" max="8683" width="3.140625" style="304" customWidth="1"/>
    <col min="8684" max="8684" width="3.42578125" style="304" customWidth="1"/>
    <col min="8685" max="8686" width="0" style="304" hidden="1" customWidth="1"/>
    <col min="8687" max="8687" width="9.7109375" style="304" customWidth="1"/>
    <col min="8688" max="8688" width="8.85546875" style="304" customWidth="1"/>
    <col min="8689" max="8689" width="7.42578125" style="304" customWidth="1"/>
    <col min="8690" max="8691" width="7.5703125" style="304" customWidth="1"/>
    <col min="8692" max="8692" width="7.7109375" style="304" customWidth="1"/>
    <col min="8693" max="8693" width="3.28515625" style="304" customWidth="1"/>
    <col min="8694" max="8694" width="2.28515625" style="304" customWidth="1"/>
    <col min="8695" max="8695" width="0" style="304" hidden="1" customWidth="1"/>
    <col min="8696" max="8696" width="9.42578125" style="304" customWidth="1"/>
    <col min="8697" max="8697" width="5.7109375" style="304" customWidth="1"/>
    <col min="8698" max="8698" width="3.140625" style="304" customWidth="1"/>
    <col min="8699" max="8699" width="4" style="304" customWidth="1"/>
    <col min="8700" max="8701" width="3.5703125" style="304" customWidth="1"/>
    <col min="8702" max="8702" width="2.5703125" style="304" customWidth="1"/>
    <col min="8703" max="8703" width="3.7109375" style="304" customWidth="1"/>
    <col min="8704" max="8704" width="17" style="304"/>
    <col min="8705" max="8705" width="5" style="304" customWidth="1"/>
    <col min="8706" max="8706" width="24.42578125" style="304" customWidth="1"/>
    <col min="8707" max="8718" width="0" style="304" hidden="1" customWidth="1"/>
    <col min="8719" max="8719" width="13.140625" style="304" customWidth="1"/>
    <col min="8720" max="8720" width="7.5703125" style="304" customWidth="1"/>
    <col min="8721" max="8722" width="6.42578125" style="304" customWidth="1"/>
    <col min="8723" max="8723" width="6.5703125" style="304" customWidth="1"/>
    <col min="8724" max="8724" width="6.42578125" style="304" customWidth="1"/>
    <col min="8725" max="8725" width="5.28515625" style="304" customWidth="1"/>
    <col min="8726" max="8726" width="11" style="304" customWidth="1"/>
    <col min="8727" max="8738" width="0" style="304" hidden="1" customWidth="1"/>
    <col min="8739" max="8739" width="13" style="304" customWidth="1"/>
    <col min="8740" max="8740" width="7.140625" style="304" customWidth="1"/>
    <col min="8741" max="8741" width="5.85546875" style="304" customWidth="1"/>
    <col min="8742" max="8742" width="5.5703125" style="304" customWidth="1"/>
    <col min="8743" max="8743" width="5.28515625" style="304" customWidth="1"/>
    <col min="8744" max="8744" width="5.5703125" style="304" customWidth="1"/>
    <col min="8745" max="8745" width="3.140625" style="304" customWidth="1"/>
    <col min="8746" max="8746" width="2.5703125" style="304" customWidth="1"/>
    <col min="8747" max="8748" width="0" style="304" hidden="1" customWidth="1"/>
    <col min="8749" max="8749" width="11.140625" style="304" customWidth="1"/>
    <col min="8750" max="8750" width="6.42578125" style="304" customWidth="1"/>
    <col min="8751" max="8751" width="5.5703125" style="304" customWidth="1"/>
    <col min="8752" max="8752" width="5.42578125" style="304" customWidth="1"/>
    <col min="8753" max="8753" width="5.5703125" style="304" customWidth="1"/>
    <col min="8754" max="8754" width="5.42578125" style="304" customWidth="1"/>
    <col min="8755" max="8755" width="4.85546875" style="304" customWidth="1"/>
    <col min="8756" max="8756" width="10.85546875" style="304" customWidth="1"/>
    <col min="8757" max="8758" width="0" style="304" hidden="1" customWidth="1"/>
    <col min="8759" max="8759" width="10.85546875" style="304" customWidth="1"/>
    <col min="8760" max="8760" width="6.5703125" style="304" customWidth="1"/>
    <col min="8761" max="8761" width="6.7109375" style="304" customWidth="1"/>
    <col min="8762" max="8764" width="6.28515625" style="304" customWidth="1"/>
    <col min="8765" max="8765" width="2.5703125" style="304" customWidth="1"/>
    <col min="8766" max="8766" width="2.85546875" style="304" customWidth="1"/>
    <col min="8767" max="8768" width="0" style="304" hidden="1" customWidth="1"/>
    <col min="8769" max="8769" width="11.7109375" style="304" customWidth="1"/>
    <col min="8770" max="8770" width="9.28515625" style="304" customWidth="1"/>
    <col min="8771" max="8771" width="7.42578125" style="304" customWidth="1"/>
    <col min="8772" max="8772" width="8" style="304" customWidth="1"/>
    <col min="8773" max="8773" width="7.42578125" style="304" customWidth="1"/>
    <col min="8774" max="8774" width="7.5703125" style="304" customWidth="1"/>
    <col min="8775" max="8775" width="2.42578125" style="304" customWidth="1"/>
    <col min="8776" max="8776" width="2.28515625" style="304" customWidth="1"/>
    <col min="8777" max="8778" width="0" style="304" hidden="1" customWidth="1"/>
    <col min="8779" max="8779" width="8.7109375" style="304" customWidth="1"/>
    <col min="8780" max="8780" width="7.85546875" style="304" customWidth="1"/>
    <col min="8781" max="8783" width="6.7109375" style="304" customWidth="1"/>
    <col min="8784" max="8784" width="6.42578125" style="304" customWidth="1"/>
    <col min="8785" max="8786" width="2.5703125" style="304" customWidth="1"/>
    <col min="8787" max="8788" width="0" style="304" hidden="1" customWidth="1"/>
    <col min="8789" max="8789" width="8.5703125" style="304" customWidth="1"/>
    <col min="8790" max="8790" width="8.28515625" style="304" customWidth="1"/>
    <col min="8791" max="8791" width="7.42578125" style="304" customWidth="1"/>
    <col min="8792" max="8792" width="8.140625" style="304" customWidth="1"/>
    <col min="8793" max="8794" width="7.42578125" style="304" customWidth="1"/>
    <col min="8795" max="8795" width="2.42578125" style="304" customWidth="1"/>
    <col min="8796" max="8796" width="2.28515625" style="304" customWidth="1"/>
    <col min="8797" max="8798" width="0" style="304" hidden="1" customWidth="1"/>
    <col min="8799" max="8799" width="6.85546875" style="304" customWidth="1"/>
    <col min="8800" max="8800" width="7.140625" style="304" customWidth="1"/>
    <col min="8801" max="8801" width="3.5703125" style="304" customWidth="1"/>
    <col min="8802" max="8802" width="6.42578125" style="304" customWidth="1"/>
    <col min="8803" max="8803" width="3.140625" style="304" customWidth="1"/>
    <col min="8804" max="8804" width="3.5703125" style="304" customWidth="1"/>
    <col min="8805" max="8805" width="2.28515625" style="304" customWidth="1"/>
    <col min="8806" max="8806" width="2.85546875" style="304" customWidth="1"/>
    <col min="8807" max="8808" width="0" style="304" hidden="1" customWidth="1"/>
    <col min="8809" max="8809" width="7.85546875" style="304" customWidth="1"/>
    <col min="8810" max="8810" width="6.7109375" style="304" customWidth="1"/>
    <col min="8811" max="8811" width="5.42578125" style="304" customWidth="1"/>
    <col min="8812" max="8813" width="6" style="304" customWidth="1"/>
    <col min="8814" max="8814" width="5.28515625" style="304" customWidth="1"/>
    <col min="8815" max="8815" width="3.7109375" style="304" customWidth="1"/>
    <col min="8816" max="8816" width="3" style="304" customWidth="1"/>
    <col min="8817" max="8818" width="0" style="304" hidden="1" customWidth="1"/>
    <col min="8819" max="8819" width="7.5703125" style="304" customWidth="1"/>
    <col min="8820" max="8820" width="6.28515625" style="304" customWidth="1"/>
    <col min="8821" max="8821" width="6.42578125" style="304" customWidth="1"/>
    <col min="8822" max="8823" width="6.7109375" style="304" customWidth="1"/>
    <col min="8824" max="8824" width="6.28515625" style="304" customWidth="1"/>
    <col min="8825" max="8825" width="2.5703125" style="304" customWidth="1"/>
    <col min="8826" max="8826" width="3.28515625" style="304" customWidth="1"/>
    <col min="8827" max="8828" width="0" style="304" hidden="1" customWidth="1"/>
    <col min="8829" max="8829" width="9.140625" style="304" customWidth="1"/>
    <col min="8830" max="8830" width="5.5703125" style="304" customWidth="1"/>
    <col min="8831" max="8832" width="5.7109375" style="304" customWidth="1"/>
    <col min="8833" max="8833" width="5.85546875" style="304" customWidth="1"/>
    <col min="8834" max="8834" width="5.28515625" style="304" customWidth="1"/>
    <col min="8835" max="8835" width="2.85546875" style="304" customWidth="1"/>
    <col min="8836" max="8836" width="3" style="304" customWidth="1"/>
    <col min="8837" max="8838" width="0" style="304" hidden="1" customWidth="1"/>
    <col min="8839" max="8839" width="8.7109375" style="304" customWidth="1"/>
    <col min="8840" max="8840" width="6.42578125" style="304" customWidth="1"/>
    <col min="8841" max="8841" width="6.7109375" style="304" customWidth="1"/>
    <col min="8842" max="8843" width="6.5703125" style="304" customWidth="1"/>
    <col min="8844" max="8844" width="6.7109375" style="304" customWidth="1"/>
    <col min="8845" max="8845" width="2.85546875" style="304" customWidth="1"/>
    <col min="8846" max="8846" width="3" style="304" customWidth="1"/>
    <col min="8847" max="8848" width="0" style="304" hidden="1" customWidth="1"/>
    <col min="8849" max="8849" width="12" style="304" customWidth="1"/>
    <col min="8850" max="8850" width="6.7109375" style="304" customWidth="1"/>
    <col min="8851" max="8851" width="7" style="304" customWidth="1"/>
    <col min="8852" max="8852" width="4.5703125" style="304" customWidth="1"/>
    <col min="8853" max="8853" width="3.85546875" style="304" customWidth="1"/>
    <col min="8854" max="8855" width="3.140625" style="304" customWidth="1"/>
    <col min="8856" max="8867" width="0" style="304" hidden="1" customWidth="1"/>
    <col min="8868" max="8868" width="9.140625" style="304" customWidth="1"/>
    <col min="8869" max="8869" width="6.7109375" style="304" customWidth="1"/>
    <col min="8870" max="8870" width="7" style="304" customWidth="1"/>
    <col min="8871" max="8872" width="3.42578125" style="304" customWidth="1"/>
    <col min="8873" max="8873" width="3.140625" style="304" customWidth="1"/>
    <col min="8874" max="8874" width="2.42578125" style="304" customWidth="1"/>
    <col min="8875" max="8875" width="2.85546875" style="304" customWidth="1"/>
    <col min="8876" max="8886" width="0" style="304" hidden="1" customWidth="1"/>
    <col min="8887" max="8887" width="10" style="304" customWidth="1"/>
    <col min="8888" max="8888" width="8.140625" style="304" customWidth="1"/>
    <col min="8889" max="8891" width="6.5703125" style="304" customWidth="1"/>
    <col min="8892" max="8892" width="6.28515625" style="304" customWidth="1"/>
    <col min="8893" max="8893" width="2.5703125" style="304" customWidth="1"/>
    <col min="8894" max="8894" width="3.140625" style="304" customWidth="1"/>
    <col min="8895" max="8912" width="0" style="304" hidden="1" customWidth="1"/>
    <col min="8913" max="8913" width="9.140625" style="304" customWidth="1"/>
    <col min="8914" max="8914" width="5.85546875" style="304" customWidth="1"/>
    <col min="8915" max="8915" width="4.5703125" style="304" customWidth="1"/>
    <col min="8916" max="8916" width="5.85546875" style="304" customWidth="1"/>
    <col min="8917" max="8918" width="5.7109375" style="304" customWidth="1"/>
    <col min="8919" max="8919" width="3" style="304" customWidth="1"/>
    <col min="8920" max="8920" width="3.140625" style="304" customWidth="1"/>
    <col min="8921" max="8922" width="0" style="304" hidden="1" customWidth="1"/>
    <col min="8923" max="8923" width="7.28515625" style="304" customWidth="1"/>
    <col min="8924" max="8924" width="6.5703125" style="304" customWidth="1"/>
    <col min="8925" max="8926" width="6" style="304" customWidth="1"/>
    <col min="8927" max="8927" width="5.42578125" style="304" customWidth="1"/>
    <col min="8928" max="8928" width="6.7109375" style="304" customWidth="1"/>
    <col min="8929" max="8929" width="3.5703125" style="304" customWidth="1"/>
    <col min="8930" max="8930" width="3" style="304" customWidth="1"/>
    <col min="8931" max="8932" width="0" style="304" hidden="1" customWidth="1"/>
    <col min="8933" max="8933" width="6.28515625" style="304" customWidth="1"/>
    <col min="8934" max="8934" width="6.85546875" style="304" customWidth="1"/>
    <col min="8935" max="8935" width="3" style="304" customWidth="1"/>
    <col min="8936" max="8936" width="6.85546875" style="304" customWidth="1"/>
    <col min="8937" max="8937" width="6.42578125" style="304" customWidth="1"/>
    <col min="8938" max="8938" width="6.5703125" style="304" customWidth="1"/>
    <col min="8939" max="8939" width="3.140625" style="304" customWidth="1"/>
    <col min="8940" max="8940" width="3.42578125" style="304" customWidth="1"/>
    <col min="8941" max="8942" width="0" style="304" hidden="1" customWidth="1"/>
    <col min="8943" max="8943" width="9.7109375" style="304" customWidth="1"/>
    <col min="8944" max="8944" width="8.85546875" style="304" customWidth="1"/>
    <col min="8945" max="8945" width="7.42578125" style="304" customWidth="1"/>
    <col min="8946" max="8947" width="7.5703125" style="304" customWidth="1"/>
    <col min="8948" max="8948" width="7.7109375" style="304" customWidth="1"/>
    <col min="8949" max="8949" width="3.28515625" style="304" customWidth="1"/>
    <col min="8950" max="8950" width="2.28515625" style="304" customWidth="1"/>
    <col min="8951" max="8951" width="0" style="304" hidden="1" customWidth="1"/>
    <col min="8952" max="8952" width="9.42578125" style="304" customWidth="1"/>
    <col min="8953" max="8953" width="5.7109375" style="304" customWidth="1"/>
    <col min="8954" max="8954" width="3.140625" style="304" customWidth="1"/>
    <col min="8955" max="8955" width="4" style="304" customWidth="1"/>
    <col min="8956" max="8957" width="3.5703125" style="304" customWidth="1"/>
    <col min="8958" max="8958" width="2.5703125" style="304" customWidth="1"/>
    <col min="8959" max="8959" width="3.7109375" style="304" customWidth="1"/>
    <col min="8960" max="8960" width="17" style="304"/>
    <col min="8961" max="8961" width="5" style="304" customWidth="1"/>
    <col min="8962" max="8962" width="24.42578125" style="304" customWidth="1"/>
    <col min="8963" max="8974" width="0" style="304" hidden="1" customWidth="1"/>
    <col min="8975" max="8975" width="13.140625" style="304" customWidth="1"/>
    <col min="8976" max="8976" width="7.5703125" style="304" customWidth="1"/>
    <col min="8977" max="8978" width="6.42578125" style="304" customWidth="1"/>
    <col min="8979" max="8979" width="6.5703125" style="304" customWidth="1"/>
    <col min="8980" max="8980" width="6.42578125" style="304" customWidth="1"/>
    <col min="8981" max="8981" width="5.28515625" style="304" customWidth="1"/>
    <col min="8982" max="8982" width="11" style="304" customWidth="1"/>
    <col min="8983" max="8994" width="0" style="304" hidden="1" customWidth="1"/>
    <col min="8995" max="8995" width="13" style="304" customWidth="1"/>
    <col min="8996" max="8996" width="7.140625" style="304" customWidth="1"/>
    <col min="8997" max="8997" width="5.85546875" style="304" customWidth="1"/>
    <col min="8998" max="8998" width="5.5703125" style="304" customWidth="1"/>
    <col min="8999" max="8999" width="5.28515625" style="304" customWidth="1"/>
    <col min="9000" max="9000" width="5.5703125" style="304" customWidth="1"/>
    <col min="9001" max="9001" width="3.140625" style="304" customWidth="1"/>
    <col min="9002" max="9002" width="2.5703125" style="304" customWidth="1"/>
    <col min="9003" max="9004" width="0" style="304" hidden="1" customWidth="1"/>
    <col min="9005" max="9005" width="11.140625" style="304" customWidth="1"/>
    <col min="9006" max="9006" width="6.42578125" style="304" customWidth="1"/>
    <col min="9007" max="9007" width="5.5703125" style="304" customWidth="1"/>
    <col min="9008" max="9008" width="5.42578125" style="304" customWidth="1"/>
    <col min="9009" max="9009" width="5.5703125" style="304" customWidth="1"/>
    <col min="9010" max="9010" width="5.42578125" style="304" customWidth="1"/>
    <col min="9011" max="9011" width="4.85546875" style="304" customWidth="1"/>
    <col min="9012" max="9012" width="10.85546875" style="304" customWidth="1"/>
    <col min="9013" max="9014" width="0" style="304" hidden="1" customWidth="1"/>
    <col min="9015" max="9015" width="10.85546875" style="304" customWidth="1"/>
    <col min="9016" max="9016" width="6.5703125" style="304" customWidth="1"/>
    <col min="9017" max="9017" width="6.7109375" style="304" customWidth="1"/>
    <col min="9018" max="9020" width="6.28515625" style="304" customWidth="1"/>
    <col min="9021" max="9021" width="2.5703125" style="304" customWidth="1"/>
    <col min="9022" max="9022" width="2.85546875" style="304" customWidth="1"/>
    <col min="9023" max="9024" width="0" style="304" hidden="1" customWidth="1"/>
    <col min="9025" max="9025" width="11.7109375" style="304" customWidth="1"/>
    <col min="9026" max="9026" width="9.28515625" style="304" customWidth="1"/>
    <col min="9027" max="9027" width="7.42578125" style="304" customWidth="1"/>
    <col min="9028" max="9028" width="8" style="304" customWidth="1"/>
    <col min="9029" max="9029" width="7.42578125" style="304" customWidth="1"/>
    <col min="9030" max="9030" width="7.5703125" style="304" customWidth="1"/>
    <col min="9031" max="9031" width="2.42578125" style="304" customWidth="1"/>
    <col min="9032" max="9032" width="2.28515625" style="304" customWidth="1"/>
    <col min="9033" max="9034" width="0" style="304" hidden="1" customWidth="1"/>
    <col min="9035" max="9035" width="8.7109375" style="304" customWidth="1"/>
    <col min="9036" max="9036" width="7.85546875" style="304" customWidth="1"/>
    <col min="9037" max="9039" width="6.7109375" style="304" customWidth="1"/>
    <col min="9040" max="9040" width="6.42578125" style="304" customWidth="1"/>
    <col min="9041" max="9042" width="2.5703125" style="304" customWidth="1"/>
    <col min="9043" max="9044" width="0" style="304" hidden="1" customWidth="1"/>
    <col min="9045" max="9045" width="8.5703125" style="304" customWidth="1"/>
    <col min="9046" max="9046" width="8.28515625" style="304" customWidth="1"/>
    <col min="9047" max="9047" width="7.42578125" style="304" customWidth="1"/>
    <col min="9048" max="9048" width="8.140625" style="304" customWidth="1"/>
    <col min="9049" max="9050" width="7.42578125" style="304" customWidth="1"/>
    <col min="9051" max="9051" width="2.42578125" style="304" customWidth="1"/>
    <col min="9052" max="9052" width="2.28515625" style="304" customWidth="1"/>
    <col min="9053" max="9054" width="0" style="304" hidden="1" customWidth="1"/>
    <col min="9055" max="9055" width="6.85546875" style="304" customWidth="1"/>
    <col min="9056" max="9056" width="7.140625" style="304" customWidth="1"/>
    <col min="9057" max="9057" width="3.5703125" style="304" customWidth="1"/>
    <col min="9058" max="9058" width="6.42578125" style="304" customWidth="1"/>
    <col min="9059" max="9059" width="3.140625" style="304" customWidth="1"/>
    <col min="9060" max="9060" width="3.5703125" style="304" customWidth="1"/>
    <col min="9061" max="9061" width="2.28515625" style="304" customWidth="1"/>
    <col min="9062" max="9062" width="2.85546875" style="304" customWidth="1"/>
    <col min="9063" max="9064" width="0" style="304" hidden="1" customWidth="1"/>
    <col min="9065" max="9065" width="7.85546875" style="304" customWidth="1"/>
    <col min="9066" max="9066" width="6.7109375" style="304" customWidth="1"/>
    <col min="9067" max="9067" width="5.42578125" style="304" customWidth="1"/>
    <col min="9068" max="9069" width="6" style="304" customWidth="1"/>
    <col min="9070" max="9070" width="5.28515625" style="304" customWidth="1"/>
    <col min="9071" max="9071" width="3.7109375" style="304" customWidth="1"/>
    <col min="9072" max="9072" width="3" style="304" customWidth="1"/>
    <col min="9073" max="9074" width="0" style="304" hidden="1" customWidth="1"/>
    <col min="9075" max="9075" width="7.5703125" style="304" customWidth="1"/>
    <col min="9076" max="9076" width="6.28515625" style="304" customWidth="1"/>
    <col min="9077" max="9077" width="6.42578125" style="304" customWidth="1"/>
    <col min="9078" max="9079" width="6.7109375" style="304" customWidth="1"/>
    <col min="9080" max="9080" width="6.28515625" style="304" customWidth="1"/>
    <col min="9081" max="9081" width="2.5703125" style="304" customWidth="1"/>
    <col min="9082" max="9082" width="3.28515625" style="304" customWidth="1"/>
    <col min="9083" max="9084" width="0" style="304" hidden="1" customWidth="1"/>
    <col min="9085" max="9085" width="9.140625" style="304" customWidth="1"/>
    <col min="9086" max="9086" width="5.5703125" style="304" customWidth="1"/>
    <col min="9087" max="9088" width="5.7109375" style="304" customWidth="1"/>
    <col min="9089" max="9089" width="5.85546875" style="304" customWidth="1"/>
    <col min="9090" max="9090" width="5.28515625" style="304" customWidth="1"/>
    <col min="9091" max="9091" width="2.85546875" style="304" customWidth="1"/>
    <col min="9092" max="9092" width="3" style="304" customWidth="1"/>
    <col min="9093" max="9094" width="0" style="304" hidden="1" customWidth="1"/>
    <col min="9095" max="9095" width="8.7109375" style="304" customWidth="1"/>
    <col min="9096" max="9096" width="6.42578125" style="304" customWidth="1"/>
    <col min="9097" max="9097" width="6.7109375" style="304" customWidth="1"/>
    <col min="9098" max="9099" width="6.5703125" style="304" customWidth="1"/>
    <col min="9100" max="9100" width="6.7109375" style="304" customWidth="1"/>
    <col min="9101" max="9101" width="2.85546875" style="304" customWidth="1"/>
    <col min="9102" max="9102" width="3" style="304" customWidth="1"/>
    <col min="9103" max="9104" width="0" style="304" hidden="1" customWidth="1"/>
    <col min="9105" max="9105" width="12" style="304" customWidth="1"/>
    <col min="9106" max="9106" width="6.7109375" style="304" customWidth="1"/>
    <col min="9107" max="9107" width="7" style="304" customWidth="1"/>
    <col min="9108" max="9108" width="4.5703125" style="304" customWidth="1"/>
    <col min="9109" max="9109" width="3.85546875" style="304" customWidth="1"/>
    <col min="9110" max="9111" width="3.140625" style="304" customWidth="1"/>
    <col min="9112" max="9123" width="0" style="304" hidden="1" customWidth="1"/>
    <col min="9124" max="9124" width="9.140625" style="304" customWidth="1"/>
    <col min="9125" max="9125" width="6.7109375" style="304" customWidth="1"/>
    <col min="9126" max="9126" width="7" style="304" customWidth="1"/>
    <col min="9127" max="9128" width="3.42578125" style="304" customWidth="1"/>
    <col min="9129" max="9129" width="3.140625" style="304" customWidth="1"/>
    <col min="9130" max="9130" width="2.42578125" style="304" customWidth="1"/>
    <col min="9131" max="9131" width="2.85546875" style="304" customWidth="1"/>
    <col min="9132" max="9142" width="0" style="304" hidden="1" customWidth="1"/>
    <col min="9143" max="9143" width="10" style="304" customWidth="1"/>
    <col min="9144" max="9144" width="8.140625" style="304" customWidth="1"/>
    <col min="9145" max="9147" width="6.5703125" style="304" customWidth="1"/>
    <col min="9148" max="9148" width="6.28515625" style="304" customWidth="1"/>
    <col min="9149" max="9149" width="2.5703125" style="304" customWidth="1"/>
    <col min="9150" max="9150" width="3.140625" style="304" customWidth="1"/>
    <col min="9151" max="9168" width="0" style="304" hidden="1" customWidth="1"/>
    <col min="9169" max="9169" width="9.140625" style="304" customWidth="1"/>
    <col min="9170" max="9170" width="5.85546875" style="304" customWidth="1"/>
    <col min="9171" max="9171" width="4.5703125" style="304" customWidth="1"/>
    <col min="9172" max="9172" width="5.85546875" style="304" customWidth="1"/>
    <col min="9173" max="9174" width="5.7109375" style="304" customWidth="1"/>
    <col min="9175" max="9175" width="3" style="304" customWidth="1"/>
    <col min="9176" max="9176" width="3.140625" style="304" customWidth="1"/>
    <col min="9177" max="9178" width="0" style="304" hidden="1" customWidth="1"/>
    <col min="9179" max="9179" width="7.28515625" style="304" customWidth="1"/>
    <col min="9180" max="9180" width="6.5703125" style="304" customWidth="1"/>
    <col min="9181" max="9182" width="6" style="304" customWidth="1"/>
    <col min="9183" max="9183" width="5.42578125" style="304" customWidth="1"/>
    <col min="9184" max="9184" width="6.7109375" style="304" customWidth="1"/>
    <col min="9185" max="9185" width="3.5703125" style="304" customWidth="1"/>
    <col min="9186" max="9186" width="3" style="304" customWidth="1"/>
    <col min="9187" max="9188" width="0" style="304" hidden="1" customWidth="1"/>
    <col min="9189" max="9189" width="6.28515625" style="304" customWidth="1"/>
    <col min="9190" max="9190" width="6.85546875" style="304" customWidth="1"/>
    <col min="9191" max="9191" width="3" style="304" customWidth="1"/>
    <col min="9192" max="9192" width="6.85546875" style="304" customWidth="1"/>
    <col min="9193" max="9193" width="6.42578125" style="304" customWidth="1"/>
    <col min="9194" max="9194" width="6.5703125" style="304" customWidth="1"/>
    <col min="9195" max="9195" width="3.140625" style="304" customWidth="1"/>
    <col min="9196" max="9196" width="3.42578125" style="304" customWidth="1"/>
    <col min="9197" max="9198" width="0" style="304" hidden="1" customWidth="1"/>
    <col min="9199" max="9199" width="9.7109375" style="304" customWidth="1"/>
    <col min="9200" max="9200" width="8.85546875" style="304" customWidth="1"/>
    <col min="9201" max="9201" width="7.42578125" style="304" customWidth="1"/>
    <col min="9202" max="9203" width="7.5703125" style="304" customWidth="1"/>
    <col min="9204" max="9204" width="7.7109375" style="304" customWidth="1"/>
    <col min="9205" max="9205" width="3.28515625" style="304" customWidth="1"/>
    <col min="9206" max="9206" width="2.28515625" style="304" customWidth="1"/>
    <col min="9207" max="9207" width="0" style="304" hidden="1" customWidth="1"/>
    <col min="9208" max="9208" width="9.42578125" style="304" customWidth="1"/>
    <col min="9209" max="9209" width="5.7109375" style="304" customWidth="1"/>
    <col min="9210" max="9210" width="3.140625" style="304" customWidth="1"/>
    <col min="9211" max="9211" width="4" style="304" customWidth="1"/>
    <col min="9212" max="9213" width="3.5703125" style="304" customWidth="1"/>
    <col min="9214" max="9214" width="2.5703125" style="304" customWidth="1"/>
    <col min="9215" max="9215" width="3.7109375" style="304" customWidth="1"/>
    <col min="9216" max="9216" width="17" style="304"/>
    <col min="9217" max="9217" width="5" style="304" customWidth="1"/>
    <col min="9218" max="9218" width="24.42578125" style="304" customWidth="1"/>
    <col min="9219" max="9230" width="0" style="304" hidden="1" customWidth="1"/>
    <col min="9231" max="9231" width="13.140625" style="304" customWidth="1"/>
    <col min="9232" max="9232" width="7.5703125" style="304" customWidth="1"/>
    <col min="9233" max="9234" width="6.42578125" style="304" customWidth="1"/>
    <col min="9235" max="9235" width="6.5703125" style="304" customWidth="1"/>
    <col min="9236" max="9236" width="6.42578125" style="304" customWidth="1"/>
    <col min="9237" max="9237" width="5.28515625" style="304" customWidth="1"/>
    <col min="9238" max="9238" width="11" style="304" customWidth="1"/>
    <col min="9239" max="9250" width="0" style="304" hidden="1" customWidth="1"/>
    <col min="9251" max="9251" width="13" style="304" customWidth="1"/>
    <col min="9252" max="9252" width="7.140625" style="304" customWidth="1"/>
    <col min="9253" max="9253" width="5.85546875" style="304" customWidth="1"/>
    <col min="9254" max="9254" width="5.5703125" style="304" customWidth="1"/>
    <col min="9255" max="9255" width="5.28515625" style="304" customWidth="1"/>
    <col min="9256" max="9256" width="5.5703125" style="304" customWidth="1"/>
    <col min="9257" max="9257" width="3.140625" style="304" customWidth="1"/>
    <col min="9258" max="9258" width="2.5703125" style="304" customWidth="1"/>
    <col min="9259" max="9260" width="0" style="304" hidden="1" customWidth="1"/>
    <col min="9261" max="9261" width="11.140625" style="304" customWidth="1"/>
    <col min="9262" max="9262" width="6.42578125" style="304" customWidth="1"/>
    <col min="9263" max="9263" width="5.5703125" style="304" customWidth="1"/>
    <col min="9264" max="9264" width="5.42578125" style="304" customWidth="1"/>
    <col min="9265" max="9265" width="5.5703125" style="304" customWidth="1"/>
    <col min="9266" max="9266" width="5.42578125" style="304" customWidth="1"/>
    <col min="9267" max="9267" width="4.85546875" style="304" customWidth="1"/>
    <col min="9268" max="9268" width="10.85546875" style="304" customWidth="1"/>
    <col min="9269" max="9270" width="0" style="304" hidden="1" customWidth="1"/>
    <col min="9271" max="9271" width="10.85546875" style="304" customWidth="1"/>
    <col min="9272" max="9272" width="6.5703125" style="304" customWidth="1"/>
    <col min="9273" max="9273" width="6.7109375" style="304" customWidth="1"/>
    <col min="9274" max="9276" width="6.28515625" style="304" customWidth="1"/>
    <col min="9277" max="9277" width="2.5703125" style="304" customWidth="1"/>
    <col min="9278" max="9278" width="2.85546875" style="304" customWidth="1"/>
    <col min="9279" max="9280" width="0" style="304" hidden="1" customWidth="1"/>
    <col min="9281" max="9281" width="11.7109375" style="304" customWidth="1"/>
    <col min="9282" max="9282" width="9.28515625" style="304" customWidth="1"/>
    <col min="9283" max="9283" width="7.42578125" style="304" customWidth="1"/>
    <col min="9284" max="9284" width="8" style="304" customWidth="1"/>
    <col min="9285" max="9285" width="7.42578125" style="304" customWidth="1"/>
    <col min="9286" max="9286" width="7.5703125" style="304" customWidth="1"/>
    <col min="9287" max="9287" width="2.42578125" style="304" customWidth="1"/>
    <col min="9288" max="9288" width="2.28515625" style="304" customWidth="1"/>
    <col min="9289" max="9290" width="0" style="304" hidden="1" customWidth="1"/>
    <col min="9291" max="9291" width="8.7109375" style="304" customWidth="1"/>
    <col min="9292" max="9292" width="7.85546875" style="304" customWidth="1"/>
    <col min="9293" max="9295" width="6.7109375" style="304" customWidth="1"/>
    <col min="9296" max="9296" width="6.42578125" style="304" customWidth="1"/>
    <col min="9297" max="9298" width="2.5703125" style="304" customWidth="1"/>
    <col min="9299" max="9300" width="0" style="304" hidden="1" customWidth="1"/>
    <col min="9301" max="9301" width="8.5703125" style="304" customWidth="1"/>
    <col min="9302" max="9302" width="8.28515625" style="304" customWidth="1"/>
    <col min="9303" max="9303" width="7.42578125" style="304" customWidth="1"/>
    <col min="9304" max="9304" width="8.140625" style="304" customWidth="1"/>
    <col min="9305" max="9306" width="7.42578125" style="304" customWidth="1"/>
    <col min="9307" max="9307" width="2.42578125" style="304" customWidth="1"/>
    <col min="9308" max="9308" width="2.28515625" style="304" customWidth="1"/>
    <col min="9309" max="9310" width="0" style="304" hidden="1" customWidth="1"/>
    <col min="9311" max="9311" width="6.85546875" style="304" customWidth="1"/>
    <col min="9312" max="9312" width="7.140625" style="304" customWidth="1"/>
    <col min="9313" max="9313" width="3.5703125" style="304" customWidth="1"/>
    <col min="9314" max="9314" width="6.42578125" style="304" customWidth="1"/>
    <col min="9315" max="9315" width="3.140625" style="304" customWidth="1"/>
    <col min="9316" max="9316" width="3.5703125" style="304" customWidth="1"/>
    <col min="9317" max="9317" width="2.28515625" style="304" customWidth="1"/>
    <col min="9318" max="9318" width="2.85546875" style="304" customWidth="1"/>
    <col min="9319" max="9320" width="0" style="304" hidden="1" customWidth="1"/>
    <col min="9321" max="9321" width="7.85546875" style="304" customWidth="1"/>
    <col min="9322" max="9322" width="6.7109375" style="304" customWidth="1"/>
    <col min="9323" max="9323" width="5.42578125" style="304" customWidth="1"/>
    <col min="9324" max="9325" width="6" style="304" customWidth="1"/>
    <col min="9326" max="9326" width="5.28515625" style="304" customWidth="1"/>
    <col min="9327" max="9327" width="3.7109375" style="304" customWidth="1"/>
    <col min="9328" max="9328" width="3" style="304" customWidth="1"/>
    <col min="9329" max="9330" width="0" style="304" hidden="1" customWidth="1"/>
    <col min="9331" max="9331" width="7.5703125" style="304" customWidth="1"/>
    <col min="9332" max="9332" width="6.28515625" style="304" customWidth="1"/>
    <col min="9333" max="9333" width="6.42578125" style="304" customWidth="1"/>
    <col min="9334" max="9335" width="6.7109375" style="304" customWidth="1"/>
    <col min="9336" max="9336" width="6.28515625" style="304" customWidth="1"/>
    <col min="9337" max="9337" width="2.5703125" style="304" customWidth="1"/>
    <col min="9338" max="9338" width="3.28515625" style="304" customWidth="1"/>
    <col min="9339" max="9340" width="0" style="304" hidden="1" customWidth="1"/>
    <col min="9341" max="9341" width="9.140625" style="304" customWidth="1"/>
    <col min="9342" max="9342" width="5.5703125" style="304" customWidth="1"/>
    <col min="9343" max="9344" width="5.7109375" style="304" customWidth="1"/>
    <col min="9345" max="9345" width="5.85546875" style="304" customWidth="1"/>
    <col min="9346" max="9346" width="5.28515625" style="304" customWidth="1"/>
    <col min="9347" max="9347" width="2.85546875" style="304" customWidth="1"/>
    <col min="9348" max="9348" width="3" style="304" customWidth="1"/>
    <col min="9349" max="9350" width="0" style="304" hidden="1" customWidth="1"/>
    <col min="9351" max="9351" width="8.7109375" style="304" customWidth="1"/>
    <col min="9352" max="9352" width="6.42578125" style="304" customWidth="1"/>
    <col min="9353" max="9353" width="6.7109375" style="304" customWidth="1"/>
    <col min="9354" max="9355" width="6.5703125" style="304" customWidth="1"/>
    <col min="9356" max="9356" width="6.7109375" style="304" customWidth="1"/>
    <col min="9357" max="9357" width="2.85546875" style="304" customWidth="1"/>
    <col min="9358" max="9358" width="3" style="304" customWidth="1"/>
    <col min="9359" max="9360" width="0" style="304" hidden="1" customWidth="1"/>
    <col min="9361" max="9361" width="12" style="304" customWidth="1"/>
    <col min="9362" max="9362" width="6.7109375" style="304" customWidth="1"/>
    <col min="9363" max="9363" width="7" style="304" customWidth="1"/>
    <col min="9364" max="9364" width="4.5703125" style="304" customWidth="1"/>
    <col min="9365" max="9365" width="3.85546875" style="304" customWidth="1"/>
    <col min="9366" max="9367" width="3.140625" style="304" customWidth="1"/>
    <col min="9368" max="9379" width="0" style="304" hidden="1" customWidth="1"/>
    <col min="9380" max="9380" width="9.140625" style="304" customWidth="1"/>
    <col min="9381" max="9381" width="6.7109375" style="304" customWidth="1"/>
    <col min="9382" max="9382" width="7" style="304" customWidth="1"/>
    <col min="9383" max="9384" width="3.42578125" style="304" customWidth="1"/>
    <col min="9385" max="9385" width="3.140625" style="304" customWidth="1"/>
    <col min="9386" max="9386" width="2.42578125" style="304" customWidth="1"/>
    <col min="9387" max="9387" width="2.85546875" style="304" customWidth="1"/>
    <col min="9388" max="9398" width="0" style="304" hidden="1" customWidth="1"/>
    <col min="9399" max="9399" width="10" style="304" customWidth="1"/>
    <col min="9400" max="9400" width="8.140625" style="304" customWidth="1"/>
    <col min="9401" max="9403" width="6.5703125" style="304" customWidth="1"/>
    <col min="9404" max="9404" width="6.28515625" style="304" customWidth="1"/>
    <col min="9405" max="9405" width="2.5703125" style="304" customWidth="1"/>
    <col min="9406" max="9406" width="3.140625" style="304" customWidth="1"/>
    <col min="9407" max="9424" width="0" style="304" hidden="1" customWidth="1"/>
    <col min="9425" max="9425" width="9.140625" style="304" customWidth="1"/>
    <col min="9426" max="9426" width="5.85546875" style="304" customWidth="1"/>
    <col min="9427" max="9427" width="4.5703125" style="304" customWidth="1"/>
    <col min="9428" max="9428" width="5.85546875" style="304" customWidth="1"/>
    <col min="9429" max="9430" width="5.7109375" style="304" customWidth="1"/>
    <col min="9431" max="9431" width="3" style="304" customWidth="1"/>
    <col min="9432" max="9432" width="3.140625" style="304" customWidth="1"/>
    <col min="9433" max="9434" width="0" style="304" hidden="1" customWidth="1"/>
    <col min="9435" max="9435" width="7.28515625" style="304" customWidth="1"/>
    <col min="9436" max="9436" width="6.5703125" style="304" customWidth="1"/>
    <col min="9437" max="9438" width="6" style="304" customWidth="1"/>
    <col min="9439" max="9439" width="5.42578125" style="304" customWidth="1"/>
    <col min="9440" max="9440" width="6.7109375" style="304" customWidth="1"/>
    <col min="9441" max="9441" width="3.5703125" style="304" customWidth="1"/>
    <col min="9442" max="9442" width="3" style="304" customWidth="1"/>
    <col min="9443" max="9444" width="0" style="304" hidden="1" customWidth="1"/>
    <col min="9445" max="9445" width="6.28515625" style="304" customWidth="1"/>
    <col min="9446" max="9446" width="6.85546875" style="304" customWidth="1"/>
    <col min="9447" max="9447" width="3" style="304" customWidth="1"/>
    <col min="9448" max="9448" width="6.85546875" style="304" customWidth="1"/>
    <col min="9449" max="9449" width="6.42578125" style="304" customWidth="1"/>
    <col min="9450" max="9450" width="6.5703125" style="304" customWidth="1"/>
    <col min="9451" max="9451" width="3.140625" style="304" customWidth="1"/>
    <col min="9452" max="9452" width="3.42578125" style="304" customWidth="1"/>
    <col min="9453" max="9454" width="0" style="304" hidden="1" customWidth="1"/>
    <col min="9455" max="9455" width="9.7109375" style="304" customWidth="1"/>
    <col min="9456" max="9456" width="8.85546875" style="304" customWidth="1"/>
    <col min="9457" max="9457" width="7.42578125" style="304" customWidth="1"/>
    <col min="9458" max="9459" width="7.5703125" style="304" customWidth="1"/>
    <col min="9460" max="9460" width="7.7109375" style="304" customWidth="1"/>
    <col min="9461" max="9461" width="3.28515625" style="304" customWidth="1"/>
    <col min="9462" max="9462" width="2.28515625" style="304" customWidth="1"/>
    <col min="9463" max="9463" width="0" style="304" hidden="1" customWidth="1"/>
    <col min="9464" max="9464" width="9.42578125" style="304" customWidth="1"/>
    <col min="9465" max="9465" width="5.7109375" style="304" customWidth="1"/>
    <col min="9466" max="9466" width="3.140625" style="304" customWidth="1"/>
    <col min="9467" max="9467" width="4" style="304" customWidth="1"/>
    <col min="9468" max="9469" width="3.5703125" style="304" customWidth="1"/>
    <col min="9470" max="9470" width="2.5703125" style="304" customWidth="1"/>
    <col min="9471" max="9471" width="3.7109375" style="304" customWidth="1"/>
    <col min="9472" max="9472" width="17" style="304"/>
    <col min="9473" max="9473" width="5" style="304" customWidth="1"/>
    <col min="9474" max="9474" width="24.42578125" style="304" customWidth="1"/>
    <col min="9475" max="9486" width="0" style="304" hidden="1" customWidth="1"/>
    <col min="9487" max="9487" width="13.140625" style="304" customWidth="1"/>
    <col min="9488" max="9488" width="7.5703125" style="304" customWidth="1"/>
    <col min="9489" max="9490" width="6.42578125" style="304" customWidth="1"/>
    <col min="9491" max="9491" width="6.5703125" style="304" customWidth="1"/>
    <col min="9492" max="9492" width="6.42578125" style="304" customWidth="1"/>
    <col min="9493" max="9493" width="5.28515625" style="304" customWidth="1"/>
    <col min="9494" max="9494" width="11" style="304" customWidth="1"/>
    <col min="9495" max="9506" width="0" style="304" hidden="1" customWidth="1"/>
    <col min="9507" max="9507" width="13" style="304" customWidth="1"/>
    <col min="9508" max="9508" width="7.140625" style="304" customWidth="1"/>
    <col min="9509" max="9509" width="5.85546875" style="304" customWidth="1"/>
    <col min="9510" max="9510" width="5.5703125" style="304" customWidth="1"/>
    <col min="9511" max="9511" width="5.28515625" style="304" customWidth="1"/>
    <col min="9512" max="9512" width="5.5703125" style="304" customWidth="1"/>
    <col min="9513" max="9513" width="3.140625" style="304" customWidth="1"/>
    <col min="9514" max="9514" width="2.5703125" style="304" customWidth="1"/>
    <col min="9515" max="9516" width="0" style="304" hidden="1" customWidth="1"/>
    <col min="9517" max="9517" width="11.140625" style="304" customWidth="1"/>
    <col min="9518" max="9518" width="6.42578125" style="304" customWidth="1"/>
    <col min="9519" max="9519" width="5.5703125" style="304" customWidth="1"/>
    <col min="9520" max="9520" width="5.42578125" style="304" customWidth="1"/>
    <col min="9521" max="9521" width="5.5703125" style="304" customWidth="1"/>
    <col min="9522" max="9522" width="5.42578125" style="304" customWidth="1"/>
    <col min="9523" max="9523" width="4.85546875" style="304" customWidth="1"/>
    <col min="9524" max="9524" width="10.85546875" style="304" customWidth="1"/>
    <col min="9525" max="9526" width="0" style="304" hidden="1" customWidth="1"/>
    <col min="9527" max="9527" width="10.85546875" style="304" customWidth="1"/>
    <col min="9528" max="9528" width="6.5703125" style="304" customWidth="1"/>
    <col min="9529" max="9529" width="6.7109375" style="304" customWidth="1"/>
    <col min="9530" max="9532" width="6.28515625" style="304" customWidth="1"/>
    <col min="9533" max="9533" width="2.5703125" style="304" customWidth="1"/>
    <col min="9534" max="9534" width="2.85546875" style="304" customWidth="1"/>
    <col min="9535" max="9536" width="0" style="304" hidden="1" customWidth="1"/>
    <col min="9537" max="9537" width="11.7109375" style="304" customWidth="1"/>
    <col min="9538" max="9538" width="9.28515625" style="304" customWidth="1"/>
    <col min="9539" max="9539" width="7.42578125" style="304" customWidth="1"/>
    <col min="9540" max="9540" width="8" style="304" customWidth="1"/>
    <col min="9541" max="9541" width="7.42578125" style="304" customWidth="1"/>
    <col min="9542" max="9542" width="7.5703125" style="304" customWidth="1"/>
    <col min="9543" max="9543" width="2.42578125" style="304" customWidth="1"/>
    <col min="9544" max="9544" width="2.28515625" style="304" customWidth="1"/>
    <col min="9545" max="9546" width="0" style="304" hidden="1" customWidth="1"/>
    <col min="9547" max="9547" width="8.7109375" style="304" customWidth="1"/>
    <col min="9548" max="9548" width="7.85546875" style="304" customWidth="1"/>
    <col min="9549" max="9551" width="6.7109375" style="304" customWidth="1"/>
    <col min="9552" max="9552" width="6.42578125" style="304" customWidth="1"/>
    <col min="9553" max="9554" width="2.5703125" style="304" customWidth="1"/>
    <col min="9555" max="9556" width="0" style="304" hidden="1" customWidth="1"/>
    <col min="9557" max="9557" width="8.5703125" style="304" customWidth="1"/>
    <col min="9558" max="9558" width="8.28515625" style="304" customWidth="1"/>
    <col min="9559" max="9559" width="7.42578125" style="304" customWidth="1"/>
    <col min="9560" max="9560" width="8.140625" style="304" customWidth="1"/>
    <col min="9561" max="9562" width="7.42578125" style="304" customWidth="1"/>
    <col min="9563" max="9563" width="2.42578125" style="304" customWidth="1"/>
    <col min="9564" max="9564" width="2.28515625" style="304" customWidth="1"/>
    <col min="9565" max="9566" width="0" style="304" hidden="1" customWidth="1"/>
    <col min="9567" max="9567" width="6.85546875" style="304" customWidth="1"/>
    <col min="9568" max="9568" width="7.140625" style="304" customWidth="1"/>
    <col min="9569" max="9569" width="3.5703125" style="304" customWidth="1"/>
    <col min="9570" max="9570" width="6.42578125" style="304" customWidth="1"/>
    <col min="9571" max="9571" width="3.140625" style="304" customWidth="1"/>
    <col min="9572" max="9572" width="3.5703125" style="304" customWidth="1"/>
    <col min="9573" max="9573" width="2.28515625" style="304" customWidth="1"/>
    <col min="9574" max="9574" width="2.85546875" style="304" customWidth="1"/>
    <col min="9575" max="9576" width="0" style="304" hidden="1" customWidth="1"/>
    <col min="9577" max="9577" width="7.85546875" style="304" customWidth="1"/>
    <col min="9578" max="9578" width="6.7109375" style="304" customWidth="1"/>
    <col min="9579" max="9579" width="5.42578125" style="304" customWidth="1"/>
    <col min="9580" max="9581" width="6" style="304" customWidth="1"/>
    <col min="9582" max="9582" width="5.28515625" style="304" customWidth="1"/>
    <col min="9583" max="9583" width="3.7109375" style="304" customWidth="1"/>
    <col min="9584" max="9584" width="3" style="304" customWidth="1"/>
    <col min="9585" max="9586" width="0" style="304" hidden="1" customWidth="1"/>
    <col min="9587" max="9587" width="7.5703125" style="304" customWidth="1"/>
    <col min="9588" max="9588" width="6.28515625" style="304" customWidth="1"/>
    <col min="9589" max="9589" width="6.42578125" style="304" customWidth="1"/>
    <col min="9590" max="9591" width="6.7109375" style="304" customWidth="1"/>
    <col min="9592" max="9592" width="6.28515625" style="304" customWidth="1"/>
    <col min="9593" max="9593" width="2.5703125" style="304" customWidth="1"/>
    <col min="9594" max="9594" width="3.28515625" style="304" customWidth="1"/>
    <col min="9595" max="9596" width="0" style="304" hidden="1" customWidth="1"/>
    <col min="9597" max="9597" width="9.140625" style="304" customWidth="1"/>
    <col min="9598" max="9598" width="5.5703125" style="304" customWidth="1"/>
    <col min="9599" max="9600" width="5.7109375" style="304" customWidth="1"/>
    <col min="9601" max="9601" width="5.85546875" style="304" customWidth="1"/>
    <col min="9602" max="9602" width="5.28515625" style="304" customWidth="1"/>
    <col min="9603" max="9603" width="2.85546875" style="304" customWidth="1"/>
    <col min="9604" max="9604" width="3" style="304" customWidth="1"/>
    <col min="9605" max="9606" width="0" style="304" hidden="1" customWidth="1"/>
    <col min="9607" max="9607" width="8.7109375" style="304" customWidth="1"/>
    <col min="9608" max="9608" width="6.42578125" style="304" customWidth="1"/>
    <col min="9609" max="9609" width="6.7109375" style="304" customWidth="1"/>
    <col min="9610" max="9611" width="6.5703125" style="304" customWidth="1"/>
    <col min="9612" max="9612" width="6.7109375" style="304" customWidth="1"/>
    <col min="9613" max="9613" width="2.85546875" style="304" customWidth="1"/>
    <col min="9614" max="9614" width="3" style="304" customWidth="1"/>
    <col min="9615" max="9616" width="0" style="304" hidden="1" customWidth="1"/>
    <col min="9617" max="9617" width="12" style="304" customWidth="1"/>
    <col min="9618" max="9618" width="6.7109375" style="304" customWidth="1"/>
    <col min="9619" max="9619" width="7" style="304" customWidth="1"/>
    <col min="9620" max="9620" width="4.5703125" style="304" customWidth="1"/>
    <col min="9621" max="9621" width="3.85546875" style="304" customWidth="1"/>
    <col min="9622" max="9623" width="3.140625" style="304" customWidth="1"/>
    <col min="9624" max="9635" width="0" style="304" hidden="1" customWidth="1"/>
    <col min="9636" max="9636" width="9.140625" style="304" customWidth="1"/>
    <col min="9637" max="9637" width="6.7109375" style="304" customWidth="1"/>
    <col min="9638" max="9638" width="7" style="304" customWidth="1"/>
    <col min="9639" max="9640" width="3.42578125" style="304" customWidth="1"/>
    <col min="9641" max="9641" width="3.140625" style="304" customWidth="1"/>
    <col min="9642" max="9642" width="2.42578125" style="304" customWidth="1"/>
    <col min="9643" max="9643" width="2.85546875" style="304" customWidth="1"/>
    <col min="9644" max="9654" width="0" style="304" hidden="1" customWidth="1"/>
    <col min="9655" max="9655" width="10" style="304" customWidth="1"/>
    <col min="9656" max="9656" width="8.140625" style="304" customWidth="1"/>
    <col min="9657" max="9659" width="6.5703125" style="304" customWidth="1"/>
    <col min="9660" max="9660" width="6.28515625" style="304" customWidth="1"/>
    <col min="9661" max="9661" width="2.5703125" style="304" customWidth="1"/>
    <col min="9662" max="9662" width="3.140625" style="304" customWidth="1"/>
    <col min="9663" max="9680" width="0" style="304" hidden="1" customWidth="1"/>
    <col min="9681" max="9681" width="9.140625" style="304" customWidth="1"/>
    <col min="9682" max="9682" width="5.85546875" style="304" customWidth="1"/>
    <col min="9683" max="9683" width="4.5703125" style="304" customWidth="1"/>
    <col min="9684" max="9684" width="5.85546875" style="304" customWidth="1"/>
    <col min="9685" max="9686" width="5.7109375" style="304" customWidth="1"/>
    <col min="9687" max="9687" width="3" style="304" customWidth="1"/>
    <col min="9688" max="9688" width="3.140625" style="304" customWidth="1"/>
    <col min="9689" max="9690" width="0" style="304" hidden="1" customWidth="1"/>
    <col min="9691" max="9691" width="7.28515625" style="304" customWidth="1"/>
    <col min="9692" max="9692" width="6.5703125" style="304" customWidth="1"/>
    <col min="9693" max="9694" width="6" style="304" customWidth="1"/>
    <col min="9695" max="9695" width="5.42578125" style="304" customWidth="1"/>
    <col min="9696" max="9696" width="6.7109375" style="304" customWidth="1"/>
    <col min="9697" max="9697" width="3.5703125" style="304" customWidth="1"/>
    <col min="9698" max="9698" width="3" style="304" customWidth="1"/>
    <col min="9699" max="9700" width="0" style="304" hidden="1" customWidth="1"/>
    <col min="9701" max="9701" width="6.28515625" style="304" customWidth="1"/>
    <col min="9702" max="9702" width="6.85546875" style="304" customWidth="1"/>
    <col min="9703" max="9703" width="3" style="304" customWidth="1"/>
    <col min="9704" max="9704" width="6.85546875" style="304" customWidth="1"/>
    <col min="9705" max="9705" width="6.42578125" style="304" customWidth="1"/>
    <col min="9706" max="9706" width="6.5703125" style="304" customWidth="1"/>
    <col min="9707" max="9707" width="3.140625" style="304" customWidth="1"/>
    <col min="9708" max="9708" width="3.42578125" style="304" customWidth="1"/>
    <col min="9709" max="9710" width="0" style="304" hidden="1" customWidth="1"/>
    <col min="9711" max="9711" width="9.7109375" style="304" customWidth="1"/>
    <col min="9712" max="9712" width="8.85546875" style="304" customWidth="1"/>
    <col min="9713" max="9713" width="7.42578125" style="304" customWidth="1"/>
    <col min="9714" max="9715" width="7.5703125" style="304" customWidth="1"/>
    <col min="9716" max="9716" width="7.7109375" style="304" customWidth="1"/>
    <col min="9717" max="9717" width="3.28515625" style="304" customWidth="1"/>
    <col min="9718" max="9718" width="2.28515625" style="304" customWidth="1"/>
    <col min="9719" max="9719" width="0" style="304" hidden="1" customWidth="1"/>
    <col min="9720" max="9720" width="9.42578125" style="304" customWidth="1"/>
    <col min="9721" max="9721" width="5.7109375" style="304" customWidth="1"/>
    <col min="9722" max="9722" width="3.140625" style="304" customWidth="1"/>
    <col min="9723" max="9723" width="4" style="304" customWidth="1"/>
    <col min="9724" max="9725" width="3.5703125" style="304" customWidth="1"/>
    <col min="9726" max="9726" width="2.5703125" style="304" customWidth="1"/>
    <col min="9727" max="9727" width="3.7109375" style="304" customWidth="1"/>
    <col min="9728" max="9728" width="17" style="304"/>
    <col min="9729" max="9729" width="5" style="304" customWidth="1"/>
    <col min="9730" max="9730" width="24.42578125" style="304" customWidth="1"/>
    <col min="9731" max="9742" width="0" style="304" hidden="1" customWidth="1"/>
    <col min="9743" max="9743" width="13.140625" style="304" customWidth="1"/>
    <col min="9744" max="9744" width="7.5703125" style="304" customWidth="1"/>
    <col min="9745" max="9746" width="6.42578125" style="304" customWidth="1"/>
    <col min="9747" max="9747" width="6.5703125" style="304" customWidth="1"/>
    <col min="9748" max="9748" width="6.42578125" style="304" customWidth="1"/>
    <col min="9749" max="9749" width="5.28515625" style="304" customWidth="1"/>
    <col min="9750" max="9750" width="11" style="304" customWidth="1"/>
    <col min="9751" max="9762" width="0" style="304" hidden="1" customWidth="1"/>
    <col min="9763" max="9763" width="13" style="304" customWidth="1"/>
    <col min="9764" max="9764" width="7.140625" style="304" customWidth="1"/>
    <col min="9765" max="9765" width="5.85546875" style="304" customWidth="1"/>
    <col min="9766" max="9766" width="5.5703125" style="304" customWidth="1"/>
    <col min="9767" max="9767" width="5.28515625" style="304" customWidth="1"/>
    <col min="9768" max="9768" width="5.5703125" style="304" customWidth="1"/>
    <col min="9769" max="9769" width="3.140625" style="304" customWidth="1"/>
    <col min="9770" max="9770" width="2.5703125" style="304" customWidth="1"/>
    <col min="9771" max="9772" width="0" style="304" hidden="1" customWidth="1"/>
    <col min="9773" max="9773" width="11.140625" style="304" customWidth="1"/>
    <col min="9774" max="9774" width="6.42578125" style="304" customWidth="1"/>
    <col min="9775" max="9775" width="5.5703125" style="304" customWidth="1"/>
    <col min="9776" max="9776" width="5.42578125" style="304" customWidth="1"/>
    <col min="9777" max="9777" width="5.5703125" style="304" customWidth="1"/>
    <col min="9778" max="9778" width="5.42578125" style="304" customWidth="1"/>
    <col min="9779" max="9779" width="4.85546875" style="304" customWidth="1"/>
    <col min="9780" max="9780" width="10.85546875" style="304" customWidth="1"/>
    <col min="9781" max="9782" width="0" style="304" hidden="1" customWidth="1"/>
    <col min="9783" max="9783" width="10.85546875" style="304" customWidth="1"/>
    <col min="9784" max="9784" width="6.5703125" style="304" customWidth="1"/>
    <col min="9785" max="9785" width="6.7109375" style="304" customWidth="1"/>
    <col min="9786" max="9788" width="6.28515625" style="304" customWidth="1"/>
    <col min="9789" max="9789" width="2.5703125" style="304" customWidth="1"/>
    <col min="9790" max="9790" width="2.85546875" style="304" customWidth="1"/>
    <col min="9791" max="9792" width="0" style="304" hidden="1" customWidth="1"/>
    <col min="9793" max="9793" width="11.7109375" style="304" customWidth="1"/>
    <col min="9794" max="9794" width="9.28515625" style="304" customWidth="1"/>
    <col min="9795" max="9795" width="7.42578125" style="304" customWidth="1"/>
    <col min="9796" max="9796" width="8" style="304" customWidth="1"/>
    <col min="9797" max="9797" width="7.42578125" style="304" customWidth="1"/>
    <col min="9798" max="9798" width="7.5703125" style="304" customWidth="1"/>
    <col min="9799" max="9799" width="2.42578125" style="304" customWidth="1"/>
    <col min="9800" max="9800" width="2.28515625" style="304" customWidth="1"/>
    <col min="9801" max="9802" width="0" style="304" hidden="1" customWidth="1"/>
    <col min="9803" max="9803" width="8.7109375" style="304" customWidth="1"/>
    <col min="9804" max="9804" width="7.85546875" style="304" customWidth="1"/>
    <col min="9805" max="9807" width="6.7109375" style="304" customWidth="1"/>
    <col min="9808" max="9808" width="6.42578125" style="304" customWidth="1"/>
    <col min="9809" max="9810" width="2.5703125" style="304" customWidth="1"/>
    <col min="9811" max="9812" width="0" style="304" hidden="1" customWidth="1"/>
    <col min="9813" max="9813" width="8.5703125" style="304" customWidth="1"/>
    <col min="9814" max="9814" width="8.28515625" style="304" customWidth="1"/>
    <col min="9815" max="9815" width="7.42578125" style="304" customWidth="1"/>
    <col min="9816" max="9816" width="8.140625" style="304" customWidth="1"/>
    <col min="9817" max="9818" width="7.42578125" style="304" customWidth="1"/>
    <col min="9819" max="9819" width="2.42578125" style="304" customWidth="1"/>
    <col min="9820" max="9820" width="2.28515625" style="304" customWidth="1"/>
    <col min="9821" max="9822" width="0" style="304" hidden="1" customWidth="1"/>
    <col min="9823" max="9823" width="6.85546875" style="304" customWidth="1"/>
    <col min="9824" max="9824" width="7.140625" style="304" customWidth="1"/>
    <col min="9825" max="9825" width="3.5703125" style="304" customWidth="1"/>
    <col min="9826" max="9826" width="6.42578125" style="304" customWidth="1"/>
    <col min="9827" max="9827" width="3.140625" style="304" customWidth="1"/>
    <col min="9828" max="9828" width="3.5703125" style="304" customWidth="1"/>
    <col min="9829" max="9829" width="2.28515625" style="304" customWidth="1"/>
    <col min="9830" max="9830" width="2.85546875" style="304" customWidth="1"/>
    <col min="9831" max="9832" width="0" style="304" hidden="1" customWidth="1"/>
    <col min="9833" max="9833" width="7.85546875" style="304" customWidth="1"/>
    <col min="9834" max="9834" width="6.7109375" style="304" customWidth="1"/>
    <col min="9835" max="9835" width="5.42578125" style="304" customWidth="1"/>
    <col min="9836" max="9837" width="6" style="304" customWidth="1"/>
    <col min="9838" max="9838" width="5.28515625" style="304" customWidth="1"/>
    <col min="9839" max="9839" width="3.7109375" style="304" customWidth="1"/>
    <col min="9840" max="9840" width="3" style="304" customWidth="1"/>
    <col min="9841" max="9842" width="0" style="304" hidden="1" customWidth="1"/>
    <col min="9843" max="9843" width="7.5703125" style="304" customWidth="1"/>
    <col min="9844" max="9844" width="6.28515625" style="304" customWidth="1"/>
    <col min="9845" max="9845" width="6.42578125" style="304" customWidth="1"/>
    <col min="9846" max="9847" width="6.7109375" style="304" customWidth="1"/>
    <col min="9848" max="9848" width="6.28515625" style="304" customWidth="1"/>
    <col min="9849" max="9849" width="2.5703125" style="304" customWidth="1"/>
    <col min="9850" max="9850" width="3.28515625" style="304" customWidth="1"/>
    <col min="9851" max="9852" width="0" style="304" hidden="1" customWidth="1"/>
    <col min="9853" max="9853" width="9.140625" style="304" customWidth="1"/>
    <col min="9854" max="9854" width="5.5703125" style="304" customWidth="1"/>
    <col min="9855" max="9856" width="5.7109375" style="304" customWidth="1"/>
    <col min="9857" max="9857" width="5.85546875" style="304" customWidth="1"/>
    <col min="9858" max="9858" width="5.28515625" style="304" customWidth="1"/>
    <col min="9859" max="9859" width="2.85546875" style="304" customWidth="1"/>
    <col min="9860" max="9860" width="3" style="304" customWidth="1"/>
    <col min="9861" max="9862" width="0" style="304" hidden="1" customWidth="1"/>
    <col min="9863" max="9863" width="8.7109375" style="304" customWidth="1"/>
    <col min="9864" max="9864" width="6.42578125" style="304" customWidth="1"/>
    <col min="9865" max="9865" width="6.7109375" style="304" customWidth="1"/>
    <col min="9866" max="9867" width="6.5703125" style="304" customWidth="1"/>
    <col min="9868" max="9868" width="6.7109375" style="304" customWidth="1"/>
    <col min="9869" max="9869" width="2.85546875" style="304" customWidth="1"/>
    <col min="9870" max="9870" width="3" style="304" customWidth="1"/>
    <col min="9871" max="9872" width="0" style="304" hidden="1" customWidth="1"/>
    <col min="9873" max="9873" width="12" style="304" customWidth="1"/>
    <col min="9874" max="9874" width="6.7109375" style="304" customWidth="1"/>
    <col min="9875" max="9875" width="7" style="304" customWidth="1"/>
    <col min="9876" max="9876" width="4.5703125" style="304" customWidth="1"/>
    <col min="9877" max="9877" width="3.85546875" style="304" customWidth="1"/>
    <col min="9878" max="9879" width="3.140625" style="304" customWidth="1"/>
    <col min="9880" max="9891" width="0" style="304" hidden="1" customWidth="1"/>
    <col min="9892" max="9892" width="9.140625" style="304" customWidth="1"/>
    <col min="9893" max="9893" width="6.7109375" style="304" customWidth="1"/>
    <col min="9894" max="9894" width="7" style="304" customWidth="1"/>
    <col min="9895" max="9896" width="3.42578125" style="304" customWidth="1"/>
    <col min="9897" max="9897" width="3.140625" style="304" customWidth="1"/>
    <col min="9898" max="9898" width="2.42578125" style="304" customWidth="1"/>
    <col min="9899" max="9899" width="2.85546875" style="304" customWidth="1"/>
    <col min="9900" max="9910" width="0" style="304" hidden="1" customWidth="1"/>
    <col min="9911" max="9911" width="10" style="304" customWidth="1"/>
    <col min="9912" max="9912" width="8.140625" style="304" customWidth="1"/>
    <col min="9913" max="9915" width="6.5703125" style="304" customWidth="1"/>
    <col min="9916" max="9916" width="6.28515625" style="304" customWidth="1"/>
    <col min="9917" max="9917" width="2.5703125" style="304" customWidth="1"/>
    <col min="9918" max="9918" width="3.140625" style="304" customWidth="1"/>
    <col min="9919" max="9936" width="0" style="304" hidden="1" customWidth="1"/>
    <col min="9937" max="9937" width="9.140625" style="304" customWidth="1"/>
    <col min="9938" max="9938" width="5.85546875" style="304" customWidth="1"/>
    <col min="9939" max="9939" width="4.5703125" style="304" customWidth="1"/>
    <col min="9940" max="9940" width="5.85546875" style="304" customWidth="1"/>
    <col min="9941" max="9942" width="5.7109375" style="304" customWidth="1"/>
    <col min="9943" max="9943" width="3" style="304" customWidth="1"/>
    <col min="9944" max="9944" width="3.140625" style="304" customWidth="1"/>
    <col min="9945" max="9946" width="0" style="304" hidden="1" customWidth="1"/>
    <col min="9947" max="9947" width="7.28515625" style="304" customWidth="1"/>
    <col min="9948" max="9948" width="6.5703125" style="304" customWidth="1"/>
    <col min="9949" max="9950" width="6" style="304" customWidth="1"/>
    <col min="9951" max="9951" width="5.42578125" style="304" customWidth="1"/>
    <col min="9952" max="9952" width="6.7109375" style="304" customWidth="1"/>
    <col min="9953" max="9953" width="3.5703125" style="304" customWidth="1"/>
    <col min="9954" max="9954" width="3" style="304" customWidth="1"/>
    <col min="9955" max="9956" width="0" style="304" hidden="1" customWidth="1"/>
    <col min="9957" max="9957" width="6.28515625" style="304" customWidth="1"/>
    <col min="9958" max="9958" width="6.85546875" style="304" customWidth="1"/>
    <col min="9959" max="9959" width="3" style="304" customWidth="1"/>
    <col min="9960" max="9960" width="6.85546875" style="304" customWidth="1"/>
    <col min="9961" max="9961" width="6.42578125" style="304" customWidth="1"/>
    <col min="9962" max="9962" width="6.5703125" style="304" customWidth="1"/>
    <col min="9963" max="9963" width="3.140625" style="304" customWidth="1"/>
    <col min="9964" max="9964" width="3.42578125" style="304" customWidth="1"/>
    <col min="9965" max="9966" width="0" style="304" hidden="1" customWidth="1"/>
    <col min="9967" max="9967" width="9.7109375" style="304" customWidth="1"/>
    <col min="9968" max="9968" width="8.85546875" style="304" customWidth="1"/>
    <col min="9969" max="9969" width="7.42578125" style="304" customWidth="1"/>
    <col min="9970" max="9971" width="7.5703125" style="304" customWidth="1"/>
    <col min="9972" max="9972" width="7.7109375" style="304" customWidth="1"/>
    <col min="9973" max="9973" width="3.28515625" style="304" customWidth="1"/>
    <col min="9974" max="9974" width="2.28515625" style="304" customWidth="1"/>
    <col min="9975" max="9975" width="0" style="304" hidden="1" customWidth="1"/>
    <col min="9976" max="9976" width="9.42578125" style="304" customWidth="1"/>
    <col min="9977" max="9977" width="5.7109375" style="304" customWidth="1"/>
    <col min="9978" max="9978" width="3.140625" style="304" customWidth="1"/>
    <col min="9979" max="9979" width="4" style="304" customWidth="1"/>
    <col min="9980" max="9981" width="3.5703125" style="304" customWidth="1"/>
    <col min="9982" max="9982" width="2.5703125" style="304" customWidth="1"/>
    <col min="9983" max="9983" width="3.7109375" style="304" customWidth="1"/>
    <col min="9984" max="9984" width="17" style="304"/>
    <col min="9985" max="9985" width="5" style="304" customWidth="1"/>
    <col min="9986" max="9986" width="24.42578125" style="304" customWidth="1"/>
    <col min="9987" max="9998" width="0" style="304" hidden="1" customWidth="1"/>
    <col min="9999" max="9999" width="13.140625" style="304" customWidth="1"/>
    <col min="10000" max="10000" width="7.5703125" style="304" customWidth="1"/>
    <col min="10001" max="10002" width="6.42578125" style="304" customWidth="1"/>
    <col min="10003" max="10003" width="6.5703125" style="304" customWidth="1"/>
    <col min="10004" max="10004" width="6.42578125" style="304" customWidth="1"/>
    <col min="10005" max="10005" width="5.28515625" style="304" customWidth="1"/>
    <col min="10006" max="10006" width="11" style="304" customWidth="1"/>
    <col min="10007" max="10018" width="0" style="304" hidden="1" customWidth="1"/>
    <col min="10019" max="10019" width="13" style="304" customWidth="1"/>
    <col min="10020" max="10020" width="7.140625" style="304" customWidth="1"/>
    <col min="10021" max="10021" width="5.85546875" style="304" customWidth="1"/>
    <col min="10022" max="10022" width="5.5703125" style="304" customWidth="1"/>
    <col min="10023" max="10023" width="5.28515625" style="304" customWidth="1"/>
    <col min="10024" max="10024" width="5.5703125" style="304" customWidth="1"/>
    <col min="10025" max="10025" width="3.140625" style="304" customWidth="1"/>
    <col min="10026" max="10026" width="2.5703125" style="304" customWidth="1"/>
    <col min="10027" max="10028" width="0" style="304" hidden="1" customWidth="1"/>
    <col min="10029" max="10029" width="11.140625" style="304" customWidth="1"/>
    <col min="10030" max="10030" width="6.42578125" style="304" customWidth="1"/>
    <col min="10031" max="10031" width="5.5703125" style="304" customWidth="1"/>
    <col min="10032" max="10032" width="5.42578125" style="304" customWidth="1"/>
    <col min="10033" max="10033" width="5.5703125" style="304" customWidth="1"/>
    <col min="10034" max="10034" width="5.42578125" style="304" customWidth="1"/>
    <col min="10035" max="10035" width="4.85546875" style="304" customWidth="1"/>
    <col min="10036" max="10036" width="10.85546875" style="304" customWidth="1"/>
    <col min="10037" max="10038" width="0" style="304" hidden="1" customWidth="1"/>
    <col min="10039" max="10039" width="10.85546875" style="304" customWidth="1"/>
    <col min="10040" max="10040" width="6.5703125" style="304" customWidth="1"/>
    <col min="10041" max="10041" width="6.7109375" style="304" customWidth="1"/>
    <col min="10042" max="10044" width="6.28515625" style="304" customWidth="1"/>
    <col min="10045" max="10045" width="2.5703125" style="304" customWidth="1"/>
    <col min="10046" max="10046" width="2.85546875" style="304" customWidth="1"/>
    <col min="10047" max="10048" width="0" style="304" hidden="1" customWidth="1"/>
    <col min="10049" max="10049" width="11.7109375" style="304" customWidth="1"/>
    <col min="10050" max="10050" width="9.28515625" style="304" customWidth="1"/>
    <col min="10051" max="10051" width="7.42578125" style="304" customWidth="1"/>
    <col min="10052" max="10052" width="8" style="304" customWidth="1"/>
    <col min="10053" max="10053" width="7.42578125" style="304" customWidth="1"/>
    <col min="10054" max="10054" width="7.5703125" style="304" customWidth="1"/>
    <col min="10055" max="10055" width="2.42578125" style="304" customWidth="1"/>
    <col min="10056" max="10056" width="2.28515625" style="304" customWidth="1"/>
    <col min="10057" max="10058" width="0" style="304" hidden="1" customWidth="1"/>
    <col min="10059" max="10059" width="8.7109375" style="304" customWidth="1"/>
    <col min="10060" max="10060" width="7.85546875" style="304" customWidth="1"/>
    <col min="10061" max="10063" width="6.7109375" style="304" customWidth="1"/>
    <col min="10064" max="10064" width="6.42578125" style="304" customWidth="1"/>
    <col min="10065" max="10066" width="2.5703125" style="304" customWidth="1"/>
    <col min="10067" max="10068" width="0" style="304" hidden="1" customWidth="1"/>
    <col min="10069" max="10069" width="8.5703125" style="304" customWidth="1"/>
    <col min="10070" max="10070" width="8.28515625" style="304" customWidth="1"/>
    <col min="10071" max="10071" width="7.42578125" style="304" customWidth="1"/>
    <col min="10072" max="10072" width="8.140625" style="304" customWidth="1"/>
    <col min="10073" max="10074" width="7.42578125" style="304" customWidth="1"/>
    <col min="10075" max="10075" width="2.42578125" style="304" customWidth="1"/>
    <col min="10076" max="10076" width="2.28515625" style="304" customWidth="1"/>
    <col min="10077" max="10078" width="0" style="304" hidden="1" customWidth="1"/>
    <col min="10079" max="10079" width="6.85546875" style="304" customWidth="1"/>
    <col min="10080" max="10080" width="7.140625" style="304" customWidth="1"/>
    <col min="10081" max="10081" width="3.5703125" style="304" customWidth="1"/>
    <col min="10082" max="10082" width="6.42578125" style="304" customWidth="1"/>
    <col min="10083" max="10083" width="3.140625" style="304" customWidth="1"/>
    <col min="10084" max="10084" width="3.5703125" style="304" customWidth="1"/>
    <col min="10085" max="10085" width="2.28515625" style="304" customWidth="1"/>
    <col min="10086" max="10086" width="2.85546875" style="304" customWidth="1"/>
    <col min="10087" max="10088" width="0" style="304" hidden="1" customWidth="1"/>
    <col min="10089" max="10089" width="7.85546875" style="304" customWidth="1"/>
    <col min="10090" max="10090" width="6.7109375" style="304" customWidth="1"/>
    <col min="10091" max="10091" width="5.42578125" style="304" customWidth="1"/>
    <col min="10092" max="10093" width="6" style="304" customWidth="1"/>
    <col min="10094" max="10094" width="5.28515625" style="304" customWidth="1"/>
    <col min="10095" max="10095" width="3.7109375" style="304" customWidth="1"/>
    <col min="10096" max="10096" width="3" style="304" customWidth="1"/>
    <col min="10097" max="10098" width="0" style="304" hidden="1" customWidth="1"/>
    <col min="10099" max="10099" width="7.5703125" style="304" customWidth="1"/>
    <col min="10100" max="10100" width="6.28515625" style="304" customWidth="1"/>
    <col min="10101" max="10101" width="6.42578125" style="304" customWidth="1"/>
    <col min="10102" max="10103" width="6.7109375" style="304" customWidth="1"/>
    <col min="10104" max="10104" width="6.28515625" style="304" customWidth="1"/>
    <col min="10105" max="10105" width="2.5703125" style="304" customWidth="1"/>
    <col min="10106" max="10106" width="3.28515625" style="304" customWidth="1"/>
    <col min="10107" max="10108" width="0" style="304" hidden="1" customWidth="1"/>
    <col min="10109" max="10109" width="9.140625" style="304" customWidth="1"/>
    <col min="10110" max="10110" width="5.5703125" style="304" customWidth="1"/>
    <col min="10111" max="10112" width="5.7109375" style="304" customWidth="1"/>
    <col min="10113" max="10113" width="5.85546875" style="304" customWidth="1"/>
    <col min="10114" max="10114" width="5.28515625" style="304" customWidth="1"/>
    <col min="10115" max="10115" width="2.85546875" style="304" customWidth="1"/>
    <col min="10116" max="10116" width="3" style="304" customWidth="1"/>
    <col min="10117" max="10118" width="0" style="304" hidden="1" customWidth="1"/>
    <col min="10119" max="10119" width="8.7109375" style="304" customWidth="1"/>
    <col min="10120" max="10120" width="6.42578125" style="304" customWidth="1"/>
    <col min="10121" max="10121" width="6.7109375" style="304" customWidth="1"/>
    <col min="10122" max="10123" width="6.5703125" style="304" customWidth="1"/>
    <col min="10124" max="10124" width="6.7109375" style="304" customWidth="1"/>
    <col min="10125" max="10125" width="2.85546875" style="304" customWidth="1"/>
    <col min="10126" max="10126" width="3" style="304" customWidth="1"/>
    <col min="10127" max="10128" width="0" style="304" hidden="1" customWidth="1"/>
    <col min="10129" max="10129" width="12" style="304" customWidth="1"/>
    <col min="10130" max="10130" width="6.7109375" style="304" customWidth="1"/>
    <col min="10131" max="10131" width="7" style="304" customWidth="1"/>
    <col min="10132" max="10132" width="4.5703125" style="304" customWidth="1"/>
    <col min="10133" max="10133" width="3.85546875" style="304" customWidth="1"/>
    <col min="10134" max="10135" width="3.140625" style="304" customWidth="1"/>
    <col min="10136" max="10147" width="0" style="304" hidden="1" customWidth="1"/>
    <col min="10148" max="10148" width="9.140625" style="304" customWidth="1"/>
    <col min="10149" max="10149" width="6.7109375" style="304" customWidth="1"/>
    <col min="10150" max="10150" width="7" style="304" customWidth="1"/>
    <col min="10151" max="10152" width="3.42578125" style="304" customWidth="1"/>
    <col min="10153" max="10153" width="3.140625" style="304" customWidth="1"/>
    <col min="10154" max="10154" width="2.42578125" style="304" customWidth="1"/>
    <col min="10155" max="10155" width="2.85546875" style="304" customWidth="1"/>
    <col min="10156" max="10166" width="0" style="304" hidden="1" customWidth="1"/>
    <col min="10167" max="10167" width="10" style="304" customWidth="1"/>
    <col min="10168" max="10168" width="8.140625" style="304" customWidth="1"/>
    <col min="10169" max="10171" width="6.5703125" style="304" customWidth="1"/>
    <col min="10172" max="10172" width="6.28515625" style="304" customWidth="1"/>
    <col min="10173" max="10173" width="2.5703125" style="304" customWidth="1"/>
    <col min="10174" max="10174" width="3.140625" style="304" customWidth="1"/>
    <col min="10175" max="10192" width="0" style="304" hidden="1" customWidth="1"/>
    <col min="10193" max="10193" width="9.140625" style="304" customWidth="1"/>
    <col min="10194" max="10194" width="5.85546875" style="304" customWidth="1"/>
    <col min="10195" max="10195" width="4.5703125" style="304" customWidth="1"/>
    <col min="10196" max="10196" width="5.85546875" style="304" customWidth="1"/>
    <col min="10197" max="10198" width="5.7109375" style="304" customWidth="1"/>
    <col min="10199" max="10199" width="3" style="304" customWidth="1"/>
    <col min="10200" max="10200" width="3.140625" style="304" customWidth="1"/>
    <col min="10201" max="10202" width="0" style="304" hidden="1" customWidth="1"/>
    <col min="10203" max="10203" width="7.28515625" style="304" customWidth="1"/>
    <col min="10204" max="10204" width="6.5703125" style="304" customWidth="1"/>
    <col min="10205" max="10206" width="6" style="304" customWidth="1"/>
    <col min="10207" max="10207" width="5.42578125" style="304" customWidth="1"/>
    <col min="10208" max="10208" width="6.7109375" style="304" customWidth="1"/>
    <col min="10209" max="10209" width="3.5703125" style="304" customWidth="1"/>
    <col min="10210" max="10210" width="3" style="304" customWidth="1"/>
    <col min="10211" max="10212" width="0" style="304" hidden="1" customWidth="1"/>
    <col min="10213" max="10213" width="6.28515625" style="304" customWidth="1"/>
    <col min="10214" max="10214" width="6.85546875" style="304" customWidth="1"/>
    <col min="10215" max="10215" width="3" style="304" customWidth="1"/>
    <col min="10216" max="10216" width="6.85546875" style="304" customWidth="1"/>
    <col min="10217" max="10217" width="6.42578125" style="304" customWidth="1"/>
    <col min="10218" max="10218" width="6.5703125" style="304" customWidth="1"/>
    <col min="10219" max="10219" width="3.140625" style="304" customWidth="1"/>
    <col min="10220" max="10220" width="3.42578125" style="304" customWidth="1"/>
    <col min="10221" max="10222" width="0" style="304" hidden="1" customWidth="1"/>
    <col min="10223" max="10223" width="9.7109375" style="304" customWidth="1"/>
    <col min="10224" max="10224" width="8.85546875" style="304" customWidth="1"/>
    <col min="10225" max="10225" width="7.42578125" style="304" customWidth="1"/>
    <col min="10226" max="10227" width="7.5703125" style="304" customWidth="1"/>
    <col min="10228" max="10228" width="7.7109375" style="304" customWidth="1"/>
    <col min="10229" max="10229" width="3.28515625" style="304" customWidth="1"/>
    <col min="10230" max="10230" width="2.28515625" style="304" customWidth="1"/>
    <col min="10231" max="10231" width="0" style="304" hidden="1" customWidth="1"/>
    <col min="10232" max="10232" width="9.42578125" style="304" customWidth="1"/>
    <col min="10233" max="10233" width="5.7109375" style="304" customWidth="1"/>
    <col min="10234" max="10234" width="3.140625" style="304" customWidth="1"/>
    <col min="10235" max="10235" width="4" style="304" customWidth="1"/>
    <col min="10236" max="10237" width="3.5703125" style="304" customWidth="1"/>
    <col min="10238" max="10238" width="2.5703125" style="304" customWidth="1"/>
    <col min="10239" max="10239" width="3.7109375" style="304" customWidth="1"/>
    <col min="10240" max="10240" width="17" style="304"/>
    <col min="10241" max="10241" width="5" style="304" customWidth="1"/>
    <col min="10242" max="10242" width="24.42578125" style="304" customWidth="1"/>
    <col min="10243" max="10254" width="0" style="304" hidden="1" customWidth="1"/>
    <col min="10255" max="10255" width="13.140625" style="304" customWidth="1"/>
    <col min="10256" max="10256" width="7.5703125" style="304" customWidth="1"/>
    <col min="10257" max="10258" width="6.42578125" style="304" customWidth="1"/>
    <col min="10259" max="10259" width="6.5703125" style="304" customWidth="1"/>
    <col min="10260" max="10260" width="6.42578125" style="304" customWidth="1"/>
    <col min="10261" max="10261" width="5.28515625" style="304" customWidth="1"/>
    <col min="10262" max="10262" width="11" style="304" customWidth="1"/>
    <col min="10263" max="10274" width="0" style="304" hidden="1" customWidth="1"/>
    <col min="10275" max="10275" width="13" style="304" customWidth="1"/>
    <col min="10276" max="10276" width="7.140625" style="304" customWidth="1"/>
    <col min="10277" max="10277" width="5.85546875" style="304" customWidth="1"/>
    <col min="10278" max="10278" width="5.5703125" style="304" customWidth="1"/>
    <col min="10279" max="10279" width="5.28515625" style="304" customWidth="1"/>
    <col min="10280" max="10280" width="5.5703125" style="304" customWidth="1"/>
    <col min="10281" max="10281" width="3.140625" style="304" customWidth="1"/>
    <col min="10282" max="10282" width="2.5703125" style="304" customWidth="1"/>
    <col min="10283" max="10284" width="0" style="304" hidden="1" customWidth="1"/>
    <col min="10285" max="10285" width="11.140625" style="304" customWidth="1"/>
    <col min="10286" max="10286" width="6.42578125" style="304" customWidth="1"/>
    <col min="10287" max="10287" width="5.5703125" style="304" customWidth="1"/>
    <col min="10288" max="10288" width="5.42578125" style="304" customWidth="1"/>
    <col min="10289" max="10289" width="5.5703125" style="304" customWidth="1"/>
    <col min="10290" max="10290" width="5.42578125" style="304" customWidth="1"/>
    <col min="10291" max="10291" width="4.85546875" style="304" customWidth="1"/>
    <col min="10292" max="10292" width="10.85546875" style="304" customWidth="1"/>
    <col min="10293" max="10294" width="0" style="304" hidden="1" customWidth="1"/>
    <col min="10295" max="10295" width="10.85546875" style="304" customWidth="1"/>
    <col min="10296" max="10296" width="6.5703125" style="304" customWidth="1"/>
    <col min="10297" max="10297" width="6.7109375" style="304" customWidth="1"/>
    <col min="10298" max="10300" width="6.28515625" style="304" customWidth="1"/>
    <col min="10301" max="10301" width="2.5703125" style="304" customWidth="1"/>
    <col min="10302" max="10302" width="2.85546875" style="304" customWidth="1"/>
    <col min="10303" max="10304" width="0" style="304" hidden="1" customWidth="1"/>
    <col min="10305" max="10305" width="11.7109375" style="304" customWidth="1"/>
    <col min="10306" max="10306" width="9.28515625" style="304" customWidth="1"/>
    <col min="10307" max="10307" width="7.42578125" style="304" customWidth="1"/>
    <col min="10308" max="10308" width="8" style="304" customWidth="1"/>
    <col min="10309" max="10309" width="7.42578125" style="304" customWidth="1"/>
    <col min="10310" max="10310" width="7.5703125" style="304" customWidth="1"/>
    <col min="10311" max="10311" width="2.42578125" style="304" customWidth="1"/>
    <col min="10312" max="10312" width="2.28515625" style="304" customWidth="1"/>
    <col min="10313" max="10314" width="0" style="304" hidden="1" customWidth="1"/>
    <col min="10315" max="10315" width="8.7109375" style="304" customWidth="1"/>
    <col min="10316" max="10316" width="7.85546875" style="304" customWidth="1"/>
    <col min="10317" max="10319" width="6.7109375" style="304" customWidth="1"/>
    <col min="10320" max="10320" width="6.42578125" style="304" customWidth="1"/>
    <col min="10321" max="10322" width="2.5703125" style="304" customWidth="1"/>
    <col min="10323" max="10324" width="0" style="304" hidden="1" customWidth="1"/>
    <col min="10325" max="10325" width="8.5703125" style="304" customWidth="1"/>
    <col min="10326" max="10326" width="8.28515625" style="304" customWidth="1"/>
    <col min="10327" max="10327" width="7.42578125" style="304" customWidth="1"/>
    <col min="10328" max="10328" width="8.140625" style="304" customWidth="1"/>
    <col min="10329" max="10330" width="7.42578125" style="304" customWidth="1"/>
    <col min="10331" max="10331" width="2.42578125" style="304" customWidth="1"/>
    <col min="10332" max="10332" width="2.28515625" style="304" customWidth="1"/>
    <col min="10333" max="10334" width="0" style="304" hidden="1" customWidth="1"/>
    <col min="10335" max="10335" width="6.85546875" style="304" customWidth="1"/>
    <col min="10336" max="10336" width="7.140625" style="304" customWidth="1"/>
    <col min="10337" max="10337" width="3.5703125" style="304" customWidth="1"/>
    <col min="10338" max="10338" width="6.42578125" style="304" customWidth="1"/>
    <col min="10339" max="10339" width="3.140625" style="304" customWidth="1"/>
    <col min="10340" max="10340" width="3.5703125" style="304" customWidth="1"/>
    <col min="10341" max="10341" width="2.28515625" style="304" customWidth="1"/>
    <col min="10342" max="10342" width="2.85546875" style="304" customWidth="1"/>
    <col min="10343" max="10344" width="0" style="304" hidden="1" customWidth="1"/>
    <col min="10345" max="10345" width="7.85546875" style="304" customWidth="1"/>
    <col min="10346" max="10346" width="6.7109375" style="304" customWidth="1"/>
    <col min="10347" max="10347" width="5.42578125" style="304" customWidth="1"/>
    <col min="10348" max="10349" width="6" style="304" customWidth="1"/>
    <col min="10350" max="10350" width="5.28515625" style="304" customWidth="1"/>
    <col min="10351" max="10351" width="3.7109375" style="304" customWidth="1"/>
    <col min="10352" max="10352" width="3" style="304" customWidth="1"/>
    <col min="10353" max="10354" width="0" style="304" hidden="1" customWidth="1"/>
    <col min="10355" max="10355" width="7.5703125" style="304" customWidth="1"/>
    <col min="10356" max="10356" width="6.28515625" style="304" customWidth="1"/>
    <col min="10357" max="10357" width="6.42578125" style="304" customWidth="1"/>
    <col min="10358" max="10359" width="6.7109375" style="304" customWidth="1"/>
    <col min="10360" max="10360" width="6.28515625" style="304" customWidth="1"/>
    <col min="10361" max="10361" width="2.5703125" style="304" customWidth="1"/>
    <col min="10362" max="10362" width="3.28515625" style="304" customWidth="1"/>
    <col min="10363" max="10364" width="0" style="304" hidden="1" customWidth="1"/>
    <col min="10365" max="10365" width="9.140625" style="304" customWidth="1"/>
    <col min="10366" max="10366" width="5.5703125" style="304" customWidth="1"/>
    <col min="10367" max="10368" width="5.7109375" style="304" customWidth="1"/>
    <col min="10369" max="10369" width="5.85546875" style="304" customWidth="1"/>
    <col min="10370" max="10370" width="5.28515625" style="304" customWidth="1"/>
    <col min="10371" max="10371" width="2.85546875" style="304" customWidth="1"/>
    <col min="10372" max="10372" width="3" style="304" customWidth="1"/>
    <col min="10373" max="10374" width="0" style="304" hidden="1" customWidth="1"/>
    <col min="10375" max="10375" width="8.7109375" style="304" customWidth="1"/>
    <col min="10376" max="10376" width="6.42578125" style="304" customWidth="1"/>
    <col min="10377" max="10377" width="6.7109375" style="304" customWidth="1"/>
    <col min="10378" max="10379" width="6.5703125" style="304" customWidth="1"/>
    <col min="10380" max="10380" width="6.7109375" style="304" customWidth="1"/>
    <col min="10381" max="10381" width="2.85546875" style="304" customWidth="1"/>
    <col min="10382" max="10382" width="3" style="304" customWidth="1"/>
    <col min="10383" max="10384" width="0" style="304" hidden="1" customWidth="1"/>
    <col min="10385" max="10385" width="12" style="304" customWidth="1"/>
    <col min="10386" max="10386" width="6.7109375" style="304" customWidth="1"/>
    <col min="10387" max="10387" width="7" style="304" customWidth="1"/>
    <col min="10388" max="10388" width="4.5703125" style="304" customWidth="1"/>
    <col min="10389" max="10389" width="3.85546875" style="304" customWidth="1"/>
    <col min="10390" max="10391" width="3.140625" style="304" customWidth="1"/>
    <col min="10392" max="10403" width="0" style="304" hidden="1" customWidth="1"/>
    <col min="10404" max="10404" width="9.140625" style="304" customWidth="1"/>
    <col min="10405" max="10405" width="6.7109375" style="304" customWidth="1"/>
    <col min="10406" max="10406" width="7" style="304" customWidth="1"/>
    <col min="10407" max="10408" width="3.42578125" style="304" customWidth="1"/>
    <col min="10409" max="10409" width="3.140625" style="304" customWidth="1"/>
    <col min="10410" max="10410" width="2.42578125" style="304" customWidth="1"/>
    <col min="10411" max="10411" width="2.85546875" style="304" customWidth="1"/>
    <col min="10412" max="10422" width="0" style="304" hidden="1" customWidth="1"/>
    <col min="10423" max="10423" width="10" style="304" customWidth="1"/>
    <col min="10424" max="10424" width="8.140625" style="304" customWidth="1"/>
    <col min="10425" max="10427" width="6.5703125" style="304" customWidth="1"/>
    <col min="10428" max="10428" width="6.28515625" style="304" customWidth="1"/>
    <col min="10429" max="10429" width="2.5703125" style="304" customWidth="1"/>
    <col min="10430" max="10430" width="3.140625" style="304" customWidth="1"/>
    <col min="10431" max="10448" width="0" style="304" hidden="1" customWidth="1"/>
    <col min="10449" max="10449" width="9.140625" style="304" customWidth="1"/>
    <col min="10450" max="10450" width="5.85546875" style="304" customWidth="1"/>
    <col min="10451" max="10451" width="4.5703125" style="304" customWidth="1"/>
    <col min="10452" max="10452" width="5.85546875" style="304" customWidth="1"/>
    <col min="10453" max="10454" width="5.7109375" style="304" customWidth="1"/>
    <col min="10455" max="10455" width="3" style="304" customWidth="1"/>
    <col min="10456" max="10456" width="3.140625" style="304" customWidth="1"/>
    <col min="10457" max="10458" width="0" style="304" hidden="1" customWidth="1"/>
    <col min="10459" max="10459" width="7.28515625" style="304" customWidth="1"/>
    <col min="10460" max="10460" width="6.5703125" style="304" customWidth="1"/>
    <col min="10461" max="10462" width="6" style="304" customWidth="1"/>
    <col min="10463" max="10463" width="5.42578125" style="304" customWidth="1"/>
    <col min="10464" max="10464" width="6.7109375" style="304" customWidth="1"/>
    <col min="10465" max="10465" width="3.5703125" style="304" customWidth="1"/>
    <col min="10466" max="10466" width="3" style="304" customWidth="1"/>
    <col min="10467" max="10468" width="0" style="304" hidden="1" customWidth="1"/>
    <col min="10469" max="10469" width="6.28515625" style="304" customWidth="1"/>
    <col min="10470" max="10470" width="6.85546875" style="304" customWidth="1"/>
    <col min="10471" max="10471" width="3" style="304" customWidth="1"/>
    <col min="10472" max="10472" width="6.85546875" style="304" customWidth="1"/>
    <col min="10473" max="10473" width="6.42578125" style="304" customWidth="1"/>
    <col min="10474" max="10474" width="6.5703125" style="304" customWidth="1"/>
    <col min="10475" max="10475" width="3.140625" style="304" customWidth="1"/>
    <col min="10476" max="10476" width="3.42578125" style="304" customWidth="1"/>
    <col min="10477" max="10478" width="0" style="304" hidden="1" customWidth="1"/>
    <col min="10479" max="10479" width="9.7109375" style="304" customWidth="1"/>
    <col min="10480" max="10480" width="8.85546875" style="304" customWidth="1"/>
    <col min="10481" max="10481" width="7.42578125" style="304" customWidth="1"/>
    <col min="10482" max="10483" width="7.5703125" style="304" customWidth="1"/>
    <col min="10484" max="10484" width="7.7109375" style="304" customWidth="1"/>
    <col min="10485" max="10485" width="3.28515625" style="304" customWidth="1"/>
    <col min="10486" max="10486" width="2.28515625" style="304" customWidth="1"/>
    <col min="10487" max="10487" width="0" style="304" hidden="1" customWidth="1"/>
    <col min="10488" max="10488" width="9.42578125" style="304" customWidth="1"/>
    <col min="10489" max="10489" width="5.7109375" style="304" customWidth="1"/>
    <col min="10490" max="10490" width="3.140625" style="304" customWidth="1"/>
    <col min="10491" max="10491" width="4" style="304" customWidth="1"/>
    <col min="10492" max="10493" width="3.5703125" style="304" customWidth="1"/>
    <col min="10494" max="10494" width="2.5703125" style="304" customWidth="1"/>
    <col min="10495" max="10495" width="3.7109375" style="304" customWidth="1"/>
    <col min="10496" max="10496" width="17" style="304"/>
    <col min="10497" max="10497" width="5" style="304" customWidth="1"/>
    <col min="10498" max="10498" width="24.42578125" style="304" customWidth="1"/>
    <col min="10499" max="10510" width="0" style="304" hidden="1" customWidth="1"/>
    <col min="10511" max="10511" width="13.140625" style="304" customWidth="1"/>
    <col min="10512" max="10512" width="7.5703125" style="304" customWidth="1"/>
    <col min="10513" max="10514" width="6.42578125" style="304" customWidth="1"/>
    <col min="10515" max="10515" width="6.5703125" style="304" customWidth="1"/>
    <col min="10516" max="10516" width="6.42578125" style="304" customWidth="1"/>
    <col min="10517" max="10517" width="5.28515625" style="304" customWidth="1"/>
    <col min="10518" max="10518" width="11" style="304" customWidth="1"/>
    <col min="10519" max="10530" width="0" style="304" hidden="1" customWidth="1"/>
    <col min="10531" max="10531" width="13" style="304" customWidth="1"/>
    <col min="10532" max="10532" width="7.140625" style="304" customWidth="1"/>
    <col min="10533" max="10533" width="5.85546875" style="304" customWidth="1"/>
    <col min="10534" max="10534" width="5.5703125" style="304" customWidth="1"/>
    <col min="10535" max="10535" width="5.28515625" style="304" customWidth="1"/>
    <col min="10536" max="10536" width="5.5703125" style="304" customWidth="1"/>
    <col min="10537" max="10537" width="3.140625" style="304" customWidth="1"/>
    <col min="10538" max="10538" width="2.5703125" style="304" customWidth="1"/>
    <col min="10539" max="10540" width="0" style="304" hidden="1" customWidth="1"/>
    <col min="10541" max="10541" width="11.140625" style="304" customWidth="1"/>
    <col min="10542" max="10542" width="6.42578125" style="304" customWidth="1"/>
    <col min="10543" max="10543" width="5.5703125" style="304" customWidth="1"/>
    <col min="10544" max="10544" width="5.42578125" style="304" customWidth="1"/>
    <col min="10545" max="10545" width="5.5703125" style="304" customWidth="1"/>
    <col min="10546" max="10546" width="5.42578125" style="304" customWidth="1"/>
    <col min="10547" max="10547" width="4.85546875" style="304" customWidth="1"/>
    <col min="10548" max="10548" width="10.85546875" style="304" customWidth="1"/>
    <col min="10549" max="10550" width="0" style="304" hidden="1" customWidth="1"/>
    <col min="10551" max="10551" width="10.85546875" style="304" customWidth="1"/>
    <col min="10552" max="10552" width="6.5703125" style="304" customWidth="1"/>
    <col min="10553" max="10553" width="6.7109375" style="304" customWidth="1"/>
    <col min="10554" max="10556" width="6.28515625" style="304" customWidth="1"/>
    <col min="10557" max="10557" width="2.5703125" style="304" customWidth="1"/>
    <col min="10558" max="10558" width="2.85546875" style="304" customWidth="1"/>
    <col min="10559" max="10560" width="0" style="304" hidden="1" customWidth="1"/>
    <col min="10561" max="10561" width="11.7109375" style="304" customWidth="1"/>
    <col min="10562" max="10562" width="9.28515625" style="304" customWidth="1"/>
    <col min="10563" max="10563" width="7.42578125" style="304" customWidth="1"/>
    <col min="10564" max="10564" width="8" style="304" customWidth="1"/>
    <col min="10565" max="10565" width="7.42578125" style="304" customWidth="1"/>
    <col min="10566" max="10566" width="7.5703125" style="304" customWidth="1"/>
    <col min="10567" max="10567" width="2.42578125" style="304" customWidth="1"/>
    <col min="10568" max="10568" width="2.28515625" style="304" customWidth="1"/>
    <col min="10569" max="10570" width="0" style="304" hidden="1" customWidth="1"/>
    <col min="10571" max="10571" width="8.7109375" style="304" customWidth="1"/>
    <col min="10572" max="10572" width="7.85546875" style="304" customWidth="1"/>
    <col min="10573" max="10575" width="6.7109375" style="304" customWidth="1"/>
    <col min="10576" max="10576" width="6.42578125" style="304" customWidth="1"/>
    <col min="10577" max="10578" width="2.5703125" style="304" customWidth="1"/>
    <col min="10579" max="10580" width="0" style="304" hidden="1" customWidth="1"/>
    <col min="10581" max="10581" width="8.5703125" style="304" customWidth="1"/>
    <col min="10582" max="10582" width="8.28515625" style="304" customWidth="1"/>
    <col min="10583" max="10583" width="7.42578125" style="304" customWidth="1"/>
    <col min="10584" max="10584" width="8.140625" style="304" customWidth="1"/>
    <col min="10585" max="10586" width="7.42578125" style="304" customWidth="1"/>
    <col min="10587" max="10587" width="2.42578125" style="304" customWidth="1"/>
    <col min="10588" max="10588" width="2.28515625" style="304" customWidth="1"/>
    <col min="10589" max="10590" width="0" style="304" hidden="1" customWidth="1"/>
    <col min="10591" max="10591" width="6.85546875" style="304" customWidth="1"/>
    <col min="10592" max="10592" width="7.140625" style="304" customWidth="1"/>
    <col min="10593" max="10593" width="3.5703125" style="304" customWidth="1"/>
    <col min="10594" max="10594" width="6.42578125" style="304" customWidth="1"/>
    <col min="10595" max="10595" width="3.140625" style="304" customWidth="1"/>
    <col min="10596" max="10596" width="3.5703125" style="304" customWidth="1"/>
    <col min="10597" max="10597" width="2.28515625" style="304" customWidth="1"/>
    <col min="10598" max="10598" width="2.85546875" style="304" customWidth="1"/>
    <col min="10599" max="10600" width="0" style="304" hidden="1" customWidth="1"/>
    <col min="10601" max="10601" width="7.85546875" style="304" customWidth="1"/>
    <col min="10602" max="10602" width="6.7109375" style="304" customWidth="1"/>
    <col min="10603" max="10603" width="5.42578125" style="304" customWidth="1"/>
    <col min="10604" max="10605" width="6" style="304" customWidth="1"/>
    <col min="10606" max="10606" width="5.28515625" style="304" customWidth="1"/>
    <col min="10607" max="10607" width="3.7109375" style="304" customWidth="1"/>
    <col min="10608" max="10608" width="3" style="304" customWidth="1"/>
    <col min="10609" max="10610" width="0" style="304" hidden="1" customWidth="1"/>
    <col min="10611" max="10611" width="7.5703125" style="304" customWidth="1"/>
    <col min="10612" max="10612" width="6.28515625" style="304" customWidth="1"/>
    <col min="10613" max="10613" width="6.42578125" style="304" customWidth="1"/>
    <col min="10614" max="10615" width="6.7109375" style="304" customWidth="1"/>
    <col min="10616" max="10616" width="6.28515625" style="304" customWidth="1"/>
    <col min="10617" max="10617" width="2.5703125" style="304" customWidth="1"/>
    <col min="10618" max="10618" width="3.28515625" style="304" customWidth="1"/>
    <col min="10619" max="10620" width="0" style="304" hidden="1" customWidth="1"/>
    <col min="10621" max="10621" width="9.140625" style="304" customWidth="1"/>
    <col min="10622" max="10622" width="5.5703125" style="304" customWidth="1"/>
    <col min="10623" max="10624" width="5.7109375" style="304" customWidth="1"/>
    <col min="10625" max="10625" width="5.85546875" style="304" customWidth="1"/>
    <col min="10626" max="10626" width="5.28515625" style="304" customWidth="1"/>
    <col min="10627" max="10627" width="2.85546875" style="304" customWidth="1"/>
    <col min="10628" max="10628" width="3" style="304" customWidth="1"/>
    <col min="10629" max="10630" width="0" style="304" hidden="1" customWidth="1"/>
    <col min="10631" max="10631" width="8.7109375" style="304" customWidth="1"/>
    <col min="10632" max="10632" width="6.42578125" style="304" customWidth="1"/>
    <col min="10633" max="10633" width="6.7109375" style="304" customWidth="1"/>
    <col min="10634" max="10635" width="6.5703125" style="304" customWidth="1"/>
    <col min="10636" max="10636" width="6.7109375" style="304" customWidth="1"/>
    <col min="10637" max="10637" width="2.85546875" style="304" customWidth="1"/>
    <col min="10638" max="10638" width="3" style="304" customWidth="1"/>
    <col min="10639" max="10640" width="0" style="304" hidden="1" customWidth="1"/>
    <col min="10641" max="10641" width="12" style="304" customWidth="1"/>
    <col min="10642" max="10642" width="6.7109375" style="304" customWidth="1"/>
    <col min="10643" max="10643" width="7" style="304" customWidth="1"/>
    <col min="10644" max="10644" width="4.5703125" style="304" customWidth="1"/>
    <col min="10645" max="10645" width="3.85546875" style="304" customWidth="1"/>
    <col min="10646" max="10647" width="3.140625" style="304" customWidth="1"/>
    <col min="10648" max="10659" width="0" style="304" hidden="1" customWidth="1"/>
    <col min="10660" max="10660" width="9.140625" style="304" customWidth="1"/>
    <col min="10661" max="10661" width="6.7109375" style="304" customWidth="1"/>
    <col min="10662" max="10662" width="7" style="304" customWidth="1"/>
    <col min="10663" max="10664" width="3.42578125" style="304" customWidth="1"/>
    <col min="10665" max="10665" width="3.140625" style="304" customWidth="1"/>
    <col min="10666" max="10666" width="2.42578125" style="304" customWidth="1"/>
    <col min="10667" max="10667" width="2.85546875" style="304" customWidth="1"/>
    <col min="10668" max="10678" width="0" style="304" hidden="1" customWidth="1"/>
    <col min="10679" max="10679" width="10" style="304" customWidth="1"/>
    <col min="10680" max="10680" width="8.140625" style="304" customWidth="1"/>
    <col min="10681" max="10683" width="6.5703125" style="304" customWidth="1"/>
    <col min="10684" max="10684" width="6.28515625" style="304" customWidth="1"/>
    <col min="10685" max="10685" width="2.5703125" style="304" customWidth="1"/>
    <col min="10686" max="10686" width="3.140625" style="304" customWidth="1"/>
    <col min="10687" max="10704" width="0" style="304" hidden="1" customWidth="1"/>
    <col min="10705" max="10705" width="9.140625" style="304" customWidth="1"/>
    <col min="10706" max="10706" width="5.85546875" style="304" customWidth="1"/>
    <col min="10707" max="10707" width="4.5703125" style="304" customWidth="1"/>
    <col min="10708" max="10708" width="5.85546875" style="304" customWidth="1"/>
    <col min="10709" max="10710" width="5.7109375" style="304" customWidth="1"/>
    <col min="10711" max="10711" width="3" style="304" customWidth="1"/>
    <col min="10712" max="10712" width="3.140625" style="304" customWidth="1"/>
    <col min="10713" max="10714" width="0" style="304" hidden="1" customWidth="1"/>
    <col min="10715" max="10715" width="7.28515625" style="304" customWidth="1"/>
    <col min="10716" max="10716" width="6.5703125" style="304" customWidth="1"/>
    <col min="10717" max="10718" width="6" style="304" customWidth="1"/>
    <col min="10719" max="10719" width="5.42578125" style="304" customWidth="1"/>
    <col min="10720" max="10720" width="6.7109375" style="304" customWidth="1"/>
    <col min="10721" max="10721" width="3.5703125" style="304" customWidth="1"/>
    <col min="10722" max="10722" width="3" style="304" customWidth="1"/>
    <col min="10723" max="10724" width="0" style="304" hidden="1" customWidth="1"/>
    <col min="10725" max="10725" width="6.28515625" style="304" customWidth="1"/>
    <col min="10726" max="10726" width="6.85546875" style="304" customWidth="1"/>
    <col min="10727" max="10727" width="3" style="304" customWidth="1"/>
    <col min="10728" max="10728" width="6.85546875" style="304" customWidth="1"/>
    <col min="10729" max="10729" width="6.42578125" style="304" customWidth="1"/>
    <col min="10730" max="10730" width="6.5703125" style="304" customWidth="1"/>
    <col min="10731" max="10731" width="3.140625" style="304" customWidth="1"/>
    <col min="10732" max="10732" width="3.42578125" style="304" customWidth="1"/>
    <col min="10733" max="10734" width="0" style="304" hidden="1" customWidth="1"/>
    <col min="10735" max="10735" width="9.7109375" style="304" customWidth="1"/>
    <col min="10736" max="10736" width="8.85546875" style="304" customWidth="1"/>
    <col min="10737" max="10737" width="7.42578125" style="304" customWidth="1"/>
    <col min="10738" max="10739" width="7.5703125" style="304" customWidth="1"/>
    <col min="10740" max="10740" width="7.7109375" style="304" customWidth="1"/>
    <col min="10741" max="10741" width="3.28515625" style="304" customWidth="1"/>
    <col min="10742" max="10742" width="2.28515625" style="304" customWidth="1"/>
    <col min="10743" max="10743" width="0" style="304" hidden="1" customWidth="1"/>
    <col min="10744" max="10744" width="9.42578125" style="304" customWidth="1"/>
    <col min="10745" max="10745" width="5.7109375" style="304" customWidth="1"/>
    <col min="10746" max="10746" width="3.140625" style="304" customWidth="1"/>
    <col min="10747" max="10747" width="4" style="304" customWidth="1"/>
    <col min="10748" max="10749" width="3.5703125" style="304" customWidth="1"/>
    <col min="10750" max="10750" width="2.5703125" style="304" customWidth="1"/>
    <col min="10751" max="10751" width="3.7109375" style="304" customWidth="1"/>
    <col min="10752" max="10752" width="17" style="304"/>
    <col min="10753" max="10753" width="5" style="304" customWidth="1"/>
    <col min="10754" max="10754" width="24.42578125" style="304" customWidth="1"/>
    <col min="10755" max="10766" width="0" style="304" hidden="1" customWidth="1"/>
    <col min="10767" max="10767" width="13.140625" style="304" customWidth="1"/>
    <col min="10768" max="10768" width="7.5703125" style="304" customWidth="1"/>
    <col min="10769" max="10770" width="6.42578125" style="304" customWidth="1"/>
    <col min="10771" max="10771" width="6.5703125" style="304" customWidth="1"/>
    <col min="10772" max="10772" width="6.42578125" style="304" customWidth="1"/>
    <col min="10773" max="10773" width="5.28515625" style="304" customWidth="1"/>
    <col min="10774" max="10774" width="11" style="304" customWidth="1"/>
    <col min="10775" max="10786" width="0" style="304" hidden="1" customWidth="1"/>
    <col min="10787" max="10787" width="13" style="304" customWidth="1"/>
    <col min="10788" max="10788" width="7.140625" style="304" customWidth="1"/>
    <col min="10789" max="10789" width="5.85546875" style="304" customWidth="1"/>
    <col min="10790" max="10790" width="5.5703125" style="304" customWidth="1"/>
    <col min="10791" max="10791" width="5.28515625" style="304" customWidth="1"/>
    <col min="10792" max="10792" width="5.5703125" style="304" customWidth="1"/>
    <col min="10793" max="10793" width="3.140625" style="304" customWidth="1"/>
    <col min="10794" max="10794" width="2.5703125" style="304" customWidth="1"/>
    <col min="10795" max="10796" width="0" style="304" hidden="1" customWidth="1"/>
    <col min="10797" max="10797" width="11.140625" style="304" customWidth="1"/>
    <col min="10798" max="10798" width="6.42578125" style="304" customWidth="1"/>
    <col min="10799" max="10799" width="5.5703125" style="304" customWidth="1"/>
    <col min="10800" max="10800" width="5.42578125" style="304" customWidth="1"/>
    <col min="10801" max="10801" width="5.5703125" style="304" customWidth="1"/>
    <col min="10802" max="10802" width="5.42578125" style="304" customWidth="1"/>
    <col min="10803" max="10803" width="4.85546875" style="304" customWidth="1"/>
    <col min="10804" max="10804" width="10.85546875" style="304" customWidth="1"/>
    <col min="10805" max="10806" width="0" style="304" hidden="1" customWidth="1"/>
    <col min="10807" max="10807" width="10.85546875" style="304" customWidth="1"/>
    <col min="10808" max="10808" width="6.5703125" style="304" customWidth="1"/>
    <col min="10809" max="10809" width="6.7109375" style="304" customWidth="1"/>
    <col min="10810" max="10812" width="6.28515625" style="304" customWidth="1"/>
    <col min="10813" max="10813" width="2.5703125" style="304" customWidth="1"/>
    <col min="10814" max="10814" width="2.85546875" style="304" customWidth="1"/>
    <col min="10815" max="10816" width="0" style="304" hidden="1" customWidth="1"/>
    <col min="10817" max="10817" width="11.7109375" style="304" customWidth="1"/>
    <col min="10818" max="10818" width="9.28515625" style="304" customWidth="1"/>
    <col min="10819" max="10819" width="7.42578125" style="304" customWidth="1"/>
    <col min="10820" max="10820" width="8" style="304" customWidth="1"/>
    <col min="10821" max="10821" width="7.42578125" style="304" customWidth="1"/>
    <col min="10822" max="10822" width="7.5703125" style="304" customWidth="1"/>
    <col min="10823" max="10823" width="2.42578125" style="304" customWidth="1"/>
    <col min="10824" max="10824" width="2.28515625" style="304" customWidth="1"/>
    <col min="10825" max="10826" width="0" style="304" hidden="1" customWidth="1"/>
    <col min="10827" max="10827" width="8.7109375" style="304" customWidth="1"/>
    <col min="10828" max="10828" width="7.85546875" style="304" customWidth="1"/>
    <col min="10829" max="10831" width="6.7109375" style="304" customWidth="1"/>
    <col min="10832" max="10832" width="6.42578125" style="304" customWidth="1"/>
    <col min="10833" max="10834" width="2.5703125" style="304" customWidth="1"/>
    <col min="10835" max="10836" width="0" style="304" hidden="1" customWidth="1"/>
    <col min="10837" max="10837" width="8.5703125" style="304" customWidth="1"/>
    <col min="10838" max="10838" width="8.28515625" style="304" customWidth="1"/>
    <col min="10839" max="10839" width="7.42578125" style="304" customWidth="1"/>
    <col min="10840" max="10840" width="8.140625" style="304" customWidth="1"/>
    <col min="10841" max="10842" width="7.42578125" style="304" customWidth="1"/>
    <col min="10843" max="10843" width="2.42578125" style="304" customWidth="1"/>
    <col min="10844" max="10844" width="2.28515625" style="304" customWidth="1"/>
    <col min="10845" max="10846" width="0" style="304" hidden="1" customWidth="1"/>
    <col min="10847" max="10847" width="6.85546875" style="304" customWidth="1"/>
    <col min="10848" max="10848" width="7.140625" style="304" customWidth="1"/>
    <col min="10849" max="10849" width="3.5703125" style="304" customWidth="1"/>
    <col min="10850" max="10850" width="6.42578125" style="304" customWidth="1"/>
    <col min="10851" max="10851" width="3.140625" style="304" customWidth="1"/>
    <col min="10852" max="10852" width="3.5703125" style="304" customWidth="1"/>
    <col min="10853" max="10853" width="2.28515625" style="304" customWidth="1"/>
    <col min="10854" max="10854" width="2.85546875" style="304" customWidth="1"/>
    <col min="10855" max="10856" width="0" style="304" hidden="1" customWidth="1"/>
    <col min="10857" max="10857" width="7.85546875" style="304" customWidth="1"/>
    <col min="10858" max="10858" width="6.7109375" style="304" customWidth="1"/>
    <col min="10859" max="10859" width="5.42578125" style="304" customWidth="1"/>
    <col min="10860" max="10861" width="6" style="304" customWidth="1"/>
    <col min="10862" max="10862" width="5.28515625" style="304" customWidth="1"/>
    <col min="10863" max="10863" width="3.7109375" style="304" customWidth="1"/>
    <col min="10864" max="10864" width="3" style="304" customWidth="1"/>
    <col min="10865" max="10866" width="0" style="304" hidden="1" customWidth="1"/>
    <col min="10867" max="10867" width="7.5703125" style="304" customWidth="1"/>
    <col min="10868" max="10868" width="6.28515625" style="304" customWidth="1"/>
    <col min="10869" max="10869" width="6.42578125" style="304" customWidth="1"/>
    <col min="10870" max="10871" width="6.7109375" style="304" customWidth="1"/>
    <col min="10872" max="10872" width="6.28515625" style="304" customWidth="1"/>
    <col min="10873" max="10873" width="2.5703125" style="304" customWidth="1"/>
    <col min="10874" max="10874" width="3.28515625" style="304" customWidth="1"/>
    <col min="10875" max="10876" width="0" style="304" hidden="1" customWidth="1"/>
    <col min="10877" max="10877" width="9.140625" style="304" customWidth="1"/>
    <col min="10878" max="10878" width="5.5703125" style="304" customWidth="1"/>
    <col min="10879" max="10880" width="5.7109375" style="304" customWidth="1"/>
    <col min="10881" max="10881" width="5.85546875" style="304" customWidth="1"/>
    <col min="10882" max="10882" width="5.28515625" style="304" customWidth="1"/>
    <col min="10883" max="10883" width="2.85546875" style="304" customWidth="1"/>
    <col min="10884" max="10884" width="3" style="304" customWidth="1"/>
    <col min="10885" max="10886" width="0" style="304" hidden="1" customWidth="1"/>
    <col min="10887" max="10887" width="8.7109375" style="304" customWidth="1"/>
    <col min="10888" max="10888" width="6.42578125" style="304" customWidth="1"/>
    <col min="10889" max="10889" width="6.7109375" style="304" customWidth="1"/>
    <col min="10890" max="10891" width="6.5703125" style="304" customWidth="1"/>
    <col min="10892" max="10892" width="6.7109375" style="304" customWidth="1"/>
    <col min="10893" max="10893" width="2.85546875" style="304" customWidth="1"/>
    <col min="10894" max="10894" width="3" style="304" customWidth="1"/>
    <col min="10895" max="10896" width="0" style="304" hidden="1" customWidth="1"/>
    <col min="10897" max="10897" width="12" style="304" customWidth="1"/>
    <col min="10898" max="10898" width="6.7109375" style="304" customWidth="1"/>
    <col min="10899" max="10899" width="7" style="304" customWidth="1"/>
    <col min="10900" max="10900" width="4.5703125" style="304" customWidth="1"/>
    <col min="10901" max="10901" width="3.85546875" style="304" customWidth="1"/>
    <col min="10902" max="10903" width="3.140625" style="304" customWidth="1"/>
    <col min="10904" max="10915" width="0" style="304" hidden="1" customWidth="1"/>
    <col min="10916" max="10916" width="9.140625" style="304" customWidth="1"/>
    <col min="10917" max="10917" width="6.7109375" style="304" customWidth="1"/>
    <col min="10918" max="10918" width="7" style="304" customWidth="1"/>
    <col min="10919" max="10920" width="3.42578125" style="304" customWidth="1"/>
    <col min="10921" max="10921" width="3.140625" style="304" customWidth="1"/>
    <col min="10922" max="10922" width="2.42578125" style="304" customWidth="1"/>
    <col min="10923" max="10923" width="2.85546875" style="304" customWidth="1"/>
    <col min="10924" max="10934" width="0" style="304" hidden="1" customWidth="1"/>
    <col min="10935" max="10935" width="10" style="304" customWidth="1"/>
    <col min="10936" max="10936" width="8.140625" style="304" customWidth="1"/>
    <col min="10937" max="10939" width="6.5703125" style="304" customWidth="1"/>
    <col min="10940" max="10940" width="6.28515625" style="304" customWidth="1"/>
    <col min="10941" max="10941" width="2.5703125" style="304" customWidth="1"/>
    <col min="10942" max="10942" width="3.140625" style="304" customWidth="1"/>
    <col min="10943" max="10960" width="0" style="304" hidden="1" customWidth="1"/>
    <col min="10961" max="10961" width="9.140625" style="304" customWidth="1"/>
    <col min="10962" max="10962" width="5.85546875" style="304" customWidth="1"/>
    <col min="10963" max="10963" width="4.5703125" style="304" customWidth="1"/>
    <col min="10964" max="10964" width="5.85546875" style="304" customWidth="1"/>
    <col min="10965" max="10966" width="5.7109375" style="304" customWidth="1"/>
    <col min="10967" max="10967" width="3" style="304" customWidth="1"/>
    <col min="10968" max="10968" width="3.140625" style="304" customWidth="1"/>
    <col min="10969" max="10970" width="0" style="304" hidden="1" customWidth="1"/>
    <col min="10971" max="10971" width="7.28515625" style="304" customWidth="1"/>
    <col min="10972" max="10972" width="6.5703125" style="304" customWidth="1"/>
    <col min="10973" max="10974" width="6" style="304" customWidth="1"/>
    <col min="10975" max="10975" width="5.42578125" style="304" customWidth="1"/>
    <col min="10976" max="10976" width="6.7109375" style="304" customWidth="1"/>
    <col min="10977" max="10977" width="3.5703125" style="304" customWidth="1"/>
    <col min="10978" max="10978" width="3" style="304" customWidth="1"/>
    <col min="10979" max="10980" width="0" style="304" hidden="1" customWidth="1"/>
    <col min="10981" max="10981" width="6.28515625" style="304" customWidth="1"/>
    <col min="10982" max="10982" width="6.85546875" style="304" customWidth="1"/>
    <col min="10983" max="10983" width="3" style="304" customWidth="1"/>
    <col min="10984" max="10984" width="6.85546875" style="304" customWidth="1"/>
    <col min="10985" max="10985" width="6.42578125" style="304" customWidth="1"/>
    <col min="10986" max="10986" width="6.5703125" style="304" customWidth="1"/>
    <col min="10987" max="10987" width="3.140625" style="304" customWidth="1"/>
    <col min="10988" max="10988" width="3.42578125" style="304" customWidth="1"/>
    <col min="10989" max="10990" width="0" style="304" hidden="1" customWidth="1"/>
    <col min="10991" max="10991" width="9.7109375" style="304" customWidth="1"/>
    <col min="10992" max="10992" width="8.85546875" style="304" customWidth="1"/>
    <col min="10993" max="10993" width="7.42578125" style="304" customWidth="1"/>
    <col min="10994" max="10995" width="7.5703125" style="304" customWidth="1"/>
    <col min="10996" max="10996" width="7.7109375" style="304" customWidth="1"/>
    <col min="10997" max="10997" width="3.28515625" style="304" customWidth="1"/>
    <col min="10998" max="10998" width="2.28515625" style="304" customWidth="1"/>
    <col min="10999" max="10999" width="0" style="304" hidden="1" customWidth="1"/>
    <col min="11000" max="11000" width="9.42578125" style="304" customWidth="1"/>
    <col min="11001" max="11001" width="5.7109375" style="304" customWidth="1"/>
    <col min="11002" max="11002" width="3.140625" style="304" customWidth="1"/>
    <col min="11003" max="11003" width="4" style="304" customWidth="1"/>
    <col min="11004" max="11005" width="3.5703125" style="304" customWidth="1"/>
    <col min="11006" max="11006" width="2.5703125" style="304" customWidth="1"/>
    <col min="11007" max="11007" width="3.7109375" style="304" customWidth="1"/>
    <col min="11008" max="11008" width="17" style="304"/>
    <col min="11009" max="11009" width="5" style="304" customWidth="1"/>
    <col min="11010" max="11010" width="24.42578125" style="304" customWidth="1"/>
    <col min="11011" max="11022" width="0" style="304" hidden="1" customWidth="1"/>
    <col min="11023" max="11023" width="13.140625" style="304" customWidth="1"/>
    <col min="11024" max="11024" width="7.5703125" style="304" customWidth="1"/>
    <col min="11025" max="11026" width="6.42578125" style="304" customWidth="1"/>
    <col min="11027" max="11027" width="6.5703125" style="304" customWidth="1"/>
    <col min="11028" max="11028" width="6.42578125" style="304" customWidth="1"/>
    <col min="11029" max="11029" width="5.28515625" style="304" customWidth="1"/>
    <col min="11030" max="11030" width="11" style="304" customWidth="1"/>
    <col min="11031" max="11042" width="0" style="304" hidden="1" customWidth="1"/>
    <col min="11043" max="11043" width="13" style="304" customWidth="1"/>
    <col min="11044" max="11044" width="7.140625" style="304" customWidth="1"/>
    <col min="11045" max="11045" width="5.85546875" style="304" customWidth="1"/>
    <col min="11046" max="11046" width="5.5703125" style="304" customWidth="1"/>
    <col min="11047" max="11047" width="5.28515625" style="304" customWidth="1"/>
    <col min="11048" max="11048" width="5.5703125" style="304" customWidth="1"/>
    <col min="11049" max="11049" width="3.140625" style="304" customWidth="1"/>
    <col min="11050" max="11050" width="2.5703125" style="304" customWidth="1"/>
    <col min="11051" max="11052" width="0" style="304" hidden="1" customWidth="1"/>
    <col min="11053" max="11053" width="11.140625" style="304" customWidth="1"/>
    <col min="11054" max="11054" width="6.42578125" style="304" customWidth="1"/>
    <col min="11055" max="11055" width="5.5703125" style="304" customWidth="1"/>
    <col min="11056" max="11056" width="5.42578125" style="304" customWidth="1"/>
    <col min="11057" max="11057" width="5.5703125" style="304" customWidth="1"/>
    <col min="11058" max="11058" width="5.42578125" style="304" customWidth="1"/>
    <col min="11059" max="11059" width="4.85546875" style="304" customWidth="1"/>
    <col min="11060" max="11060" width="10.85546875" style="304" customWidth="1"/>
    <col min="11061" max="11062" width="0" style="304" hidden="1" customWidth="1"/>
    <col min="11063" max="11063" width="10.85546875" style="304" customWidth="1"/>
    <col min="11064" max="11064" width="6.5703125" style="304" customWidth="1"/>
    <col min="11065" max="11065" width="6.7109375" style="304" customWidth="1"/>
    <col min="11066" max="11068" width="6.28515625" style="304" customWidth="1"/>
    <col min="11069" max="11069" width="2.5703125" style="304" customWidth="1"/>
    <col min="11070" max="11070" width="2.85546875" style="304" customWidth="1"/>
    <col min="11071" max="11072" width="0" style="304" hidden="1" customWidth="1"/>
    <col min="11073" max="11073" width="11.7109375" style="304" customWidth="1"/>
    <col min="11074" max="11074" width="9.28515625" style="304" customWidth="1"/>
    <col min="11075" max="11075" width="7.42578125" style="304" customWidth="1"/>
    <col min="11076" max="11076" width="8" style="304" customWidth="1"/>
    <col min="11077" max="11077" width="7.42578125" style="304" customWidth="1"/>
    <col min="11078" max="11078" width="7.5703125" style="304" customWidth="1"/>
    <col min="11079" max="11079" width="2.42578125" style="304" customWidth="1"/>
    <col min="11080" max="11080" width="2.28515625" style="304" customWidth="1"/>
    <col min="11081" max="11082" width="0" style="304" hidden="1" customWidth="1"/>
    <col min="11083" max="11083" width="8.7109375" style="304" customWidth="1"/>
    <col min="11084" max="11084" width="7.85546875" style="304" customWidth="1"/>
    <col min="11085" max="11087" width="6.7109375" style="304" customWidth="1"/>
    <col min="11088" max="11088" width="6.42578125" style="304" customWidth="1"/>
    <col min="11089" max="11090" width="2.5703125" style="304" customWidth="1"/>
    <col min="11091" max="11092" width="0" style="304" hidden="1" customWidth="1"/>
    <col min="11093" max="11093" width="8.5703125" style="304" customWidth="1"/>
    <col min="11094" max="11094" width="8.28515625" style="304" customWidth="1"/>
    <col min="11095" max="11095" width="7.42578125" style="304" customWidth="1"/>
    <col min="11096" max="11096" width="8.140625" style="304" customWidth="1"/>
    <col min="11097" max="11098" width="7.42578125" style="304" customWidth="1"/>
    <col min="11099" max="11099" width="2.42578125" style="304" customWidth="1"/>
    <col min="11100" max="11100" width="2.28515625" style="304" customWidth="1"/>
    <col min="11101" max="11102" width="0" style="304" hidden="1" customWidth="1"/>
    <col min="11103" max="11103" width="6.85546875" style="304" customWidth="1"/>
    <col min="11104" max="11104" width="7.140625" style="304" customWidth="1"/>
    <col min="11105" max="11105" width="3.5703125" style="304" customWidth="1"/>
    <col min="11106" max="11106" width="6.42578125" style="304" customWidth="1"/>
    <col min="11107" max="11107" width="3.140625" style="304" customWidth="1"/>
    <col min="11108" max="11108" width="3.5703125" style="304" customWidth="1"/>
    <col min="11109" max="11109" width="2.28515625" style="304" customWidth="1"/>
    <col min="11110" max="11110" width="2.85546875" style="304" customWidth="1"/>
    <col min="11111" max="11112" width="0" style="304" hidden="1" customWidth="1"/>
    <col min="11113" max="11113" width="7.85546875" style="304" customWidth="1"/>
    <col min="11114" max="11114" width="6.7109375" style="304" customWidth="1"/>
    <col min="11115" max="11115" width="5.42578125" style="304" customWidth="1"/>
    <col min="11116" max="11117" width="6" style="304" customWidth="1"/>
    <col min="11118" max="11118" width="5.28515625" style="304" customWidth="1"/>
    <col min="11119" max="11119" width="3.7109375" style="304" customWidth="1"/>
    <col min="11120" max="11120" width="3" style="304" customWidth="1"/>
    <col min="11121" max="11122" width="0" style="304" hidden="1" customWidth="1"/>
    <col min="11123" max="11123" width="7.5703125" style="304" customWidth="1"/>
    <col min="11124" max="11124" width="6.28515625" style="304" customWidth="1"/>
    <col min="11125" max="11125" width="6.42578125" style="304" customWidth="1"/>
    <col min="11126" max="11127" width="6.7109375" style="304" customWidth="1"/>
    <col min="11128" max="11128" width="6.28515625" style="304" customWidth="1"/>
    <col min="11129" max="11129" width="2.5703125" style="304" customWidth="1"/>
    <col min="11130" max="11130" width="3.28515625" style="304" customWidth="1"/>
    <col min="11131" max="11132" width="0" style="304" hidden="1" customWidth="1"/>
    <col min="11133" max="11133" width="9.140625" style="304" customWidth="1"/>
    <col min="11134" max="11134" width="5.5703125" style="304" customWidth="1"/>
    <col min="11135" max="11136" width="5.7109375" style="304" customWidth="1"/>
    <col min="11137" max="11137" width="5.85546875" style="304" customWidth="1"/>
    <col min="11138" max="11138" width="5.28515625" style="304" customWidth="1"/>
    <col min="11139" max="11139" width="2.85546875" style="304" customWidth="1"/>
    <col min="11140" max="11140" width="3" style="304" customWidth="1"/>
    <col min="11141" max="11142" width="0" style="304" hidden="1" customWidth="1"/>
    <col min="11143" max="11143" width="8.7109375" style="304" customWidth="1"/>
    <col min="11144" max="11144" width="6.42578125" style="304" customWidth="1"/>
    <col min="11145" max="11145" width="6.7109375" style="304" customWidth="1"/>
    <col min="11146" max="11147" width="6.5703125" style="304" customWidth="1"/>
    <col min="11148" max="11148" width="6.7109375" style="304" customWidth="1"/>
    <col min="11149" max="11149" width="2.85546875" style="304" customWidth="1"/>
    <col min="11150" max="11150" width="3" style="304" customWidth="1"/>
    <col min="11151" max="11152" width="0" style="304" hidden="1" customWidth="1"/>
    <col min="11153" max="11153" width="12" style="304" customWidth="1"/>
    <col min="11154" max="11154" width="6.7109375" style="304" customWidth="1"/>
    <col min="11155" max="11155" width="7" style="304" customWidth="1"/>
    <col min="11156" max="11156" width="4.5703125" style="304" customWidth="1"/>
    <col min="11157" max="11157" width="3.85546875" style="304" customWidth="1"/>
    <col min="11158" max="11159" width="3.140625" style="304" customWidth="1"/>
    <col min="11160" max="11171" width="0" style="304" hidden="1" customWidth="1"/>
    <col min="11172" max="11172" width="9.140625" style="304" customWidth="1"/>
    <col min="11173" max="11173" width="6.7109375" style="304" customWidth="1"/>
    <col min="11174" max="11174" width="7" style="304" customWidth="1"/>
    <col min="11175" max="11176" width="3.42578125" style="304" customWidth="1"/>
    <col min="11177" max="11177" width="3.140625" style="304" customWidth="1"/>
    <col min="11178" max="11178" width="2.42578125" style="304" customWidth="1"/>
    <col min="11179" max="11179" width="2.85546875" style="304" customWidth="1"/>
    <col min="11180" max="11190" width="0" style="304" hidden="1" customWidth="1"/>
    <col min="11191" max="11191" width="10" style="304" customWidth="1"/>
    <col min="11192" max="11192" width="8.140625" style="304" customWidth="1"/>
    <col min="11193" max="11195" width="6.5703125" style="304" customWidth="1"/>
    <col min="11196" max="11196" width="6.28515625" style="304" customWidth="1"/>
    <col min="11197" max="11197" width="2.5703125" style="304" customWidth="1"/>
    <col min="11198" max="11198" width="3.140625" style="304" customWidth="1"/>
    <col min="11199" max="11216" width="0" style="304" hidden="1" customWidth="1"/>
    <col min="11217" max="11217" width="9.140625" style="304" customWidth="1"/>
    <col min="11218" max="11218" width="5.85546875" style="304" customWidth="1"/>
    <col min="11219" max="11219" width="4.5703125" style="304" customWidth="1"/>
    <col min="11220" max="11220" width="5.85546875" style="304" customWidth="1"/>
    <col min="11221" max="11222" width="5.7109375" style="304" customWidth="1"/>
    <col min="11223" max="11223" width="3" style="304" customWidth="1"/>
    <col min="11224" max="11224" width="3.140625" style="304" customWidth="1"/>
    <col min="11225" max="11226" width="0" style="304" hidden="1" customWidth="1"/>
    <col min="11227" max="11227" width="7.28515625" style="304" customWidth="1"/>
    <col min="11228" max="11228" width="6.5703125" style="304" customWidth="1"/>
    <col min="11229" max="11230" width="6" style="304" customWidth="1"/>
    <col min="11231" max="11231" width="5.42578125" style="304" customWidth="1"/>
    <col min="11232" max="11232" width="6.7109375" style="304" customWidth="1"/>
    <col min="11233" max="11233" width="3.5703125" style="304" customWidth="1"/>
    <col min="11234" max="11234" width="3" style="304" customWidth="1"/>
    <col min="11235" max="11236" width="0" style="304" hidden="1" customWidth="1"/>
    <col min="11237" max="11237" width="6.28515625" style="304" customWidth="1"/>
    <col min="11238" max="11238" width="6.85546875" style="304" customWidth="1"/>
    <col min="11239" max="11239" width="3" style="304" customWidth="1"/>
    <col min="11240" max="11240" width="6.85546875" style="304" customWidth="1"/>
    <col min="11241" max="11241" width="6.42578125" style="304" customWidth="1"/>
    <col min="11242" max="11242" width="6.5703125" style="304" customWidth="1"/>
    <col min="11243" max="11243" width="3.140625" style="304" customWidth="1"/>
    <col min="11244" max="11244" width="3.42578125" style="304" customWidth="1"/>
    <col min="11245" max="11246" width="0" style="304" hidden="1" customWidth="1"/>
    <col min="11247" max="11247" width="9.7109375" style="304" customWidth="1"/>
    <col min="11248" max="11248" width="8.85546875" style="304" customWidth="1"/>
    <col min="11249" max="11249" width="7.42578125" style="304" customWidth="1"/>
    <col min="11250" max="11251" width="7.5703125" style="304" customWidth="1"/>
    <col min="11252" max="11252" width="7.7109375" style="304" customWidth="1"/>
    <col min="11253" max="11253" width="3.28515625" style="304" customWidth="1"/>
    <col min="11254" max="11254" width="2.28515625" style="304" customWidth="1"/>
    <col min="11255" max="11255" width="0" style="304" hidden="1" customWidth="1"/>
    <col min="11256" max="11256" width="9.42578125" style="304" customWidth="1"/>
    <col min="11257" max="11257" width="5.7109375" style="304" customWidth="1"/>
    <col min="11258" max="11258" width="3.140625" style="304" customWidth="1"/>
    <col min="11259" max="11259" width="4" style="304" customWidth="1"/>
    <col min="11260" max="11261" width="3.5703125" style="304" customWidth="1"/>
    <col min="11262" max="11262" width="2.5703125" style="304" customWidth="1"/>
    <col min="11263" max="11263" width="3.7109375" style="304" customWidth="1"/>
    <col min="11264" max="11264" width="17" style="304"/>
    <col min="11265" max="11265" width="5" style="304" customWidth="1"/>
    <col min="11266" max="11266" width="24.42578125" style="304" customWidth="1"/>
    <col min="11267" max="11278" width="0" style="304" hidden="1" customWidth="1"/>
    <col min="11279" max="11279" width="13.140625" style="304" customWidth="1"/>
    <col min="11280" max="11280" width="7.5703125" style="304" customWidth="1"/>
    <col min="11281" max="11282" width="6.42578125" style="304" customWidth="1"/>
    <col min="11283" max="11283" width="6.5703125" style="304" customWidth="1"/>
    <col min="11284" max="11284" width="6.42578125" style="304" customWidth="1"/>
    <col min="11285" max="11285" width="5.28515625" style="304" customWidth="1"/>
    <col min="11286" max="11286" width="11" style="304" customWidth="1"/>
    <col min="11287" max="11298" width="0" style="304" hidden="1" customWidth="1"/>
    <col min="11299" max="11299" width="13" style="304" customWidth="1"/>
    <col min="11300" max="11300" width="7.140625" style="304" customWidth="1"/>
    <col min="11301" max="11301" width="5.85546875" style="304" customWidth="1"/>
    <col min="11302" max="11302" width="5.5703125" style="304" customWidth="1"/>
    <col min="11303" max="11303" width="5.28515625" style="304" customWidth="1"/>
    <col min="11304" max="11304" width="5.5703125" style="304" customWidth="1"/>
    <col min="11305" max="11305" width="3.140625" style="304" customWidth="1"/>
    <col min="11306" max="11306" width="2.5703125" style="304" customWidth="1"/>
    <col min="11307" max="11308" width="0" style="304" hidden="1" customWidth="1"/>
    <col min="11309" max="11309" width="11.140625" style="304" customWidth="1"/>
    <col min="11310" max="11310" width="6.42578125" style="304" customWidth="1"/>
    <col min="11311" max="11311" width="5.5703125" style="304" customWidth="1"/>
    <col min="11312" max="11312" width="5.42578125" style="304" customWidth="1"/>
    <col min="11313" max="11313" width="5.5703125" style="304" customWidth="1"/>
    <col min="11314" max="11314" width="5.42578125" style="304" customWidth="1"/>
    <col min="11315" max="11315" width="4.85546875" style="304" customWidth="1"/>
    <col min="11316" max="11316" width="10.85546875" style="304" customWidth="1"/>
    <col min="11317" max="11318" width="0" style="304" hidden="1" customWidth="1"/>
    <col min="11319" max="11319" width="10.85546875" style="304" customWidth="1"/>
    <col min="11320" max="11320" width="6.5703125" style="304" customWidth="1"/>
    <col min="11321" max="11321" width="6.7109375" style="304" customWidth="1"/>
    <col min="11322" max="11324" width="6.28515625" style="304" customWidth="1"/>
    <col min="11325" max="11325" width="2.5703125" style="304" customWidth="1"/>
    <col min="11326" max="11326" width="2.85546875" style="304" customWidth="1"/>
    <col min="11327" max="11328" width="0" style="304" hidden="1" customWidth="1"/>
    <col min="11329" max="11329" width="11.7109375" style="304" customWidth="1"/>
    <col min="11330" max="11330" width="9.28515625" style="304" customWidth="1"/>
    <col min="11331" max="11331" width="7.42578125" style="304" customWidth="1"/>
    <col min="11332" max="11332" width="8" style="304" customWidth="1"/>
    <col min="11333" max="11333" width="7.42578125" style="304" customWidth="1"/>
    <col min="11334" max="11334" width="7.5703125" style="304" customWidth="1"/>
    <col min="11335" max="11335" width="2.42578125" style="304" customWidth="1"/>
    <col min="11336" max="11336" width="2.28515625" style="304" customWidth="1"/>
    <col min="11337" max="11338" width="0" style="304" hidden="1" customWidth="1"/>
    <col min="11339" max="11339" width="8.7109375" style="304" customWidth="1"/>
    <col min="11340" max="11340" width="7.85546875" style="304" customWidth="1"/>
    <col min="11341" max="11343" width="6.7109375" style="304" customWidth="1"/>
    <col min="11344" max="11344" width="6.42578125" style="304" customWidth="1"/>
    <col min="11345" max="11346" width="2.5703125" style="304" customWidth="1"/>
    <col min="11347" max="11348" width="0" style="304" hidden="1" customWidth="1"/>
    <col min="11349" max="11349" width="8.5703125" style="304" customWidth="1"/>
    <col min="11350" max="11350" width="8.28515625" style="304" customWidth="1"/>
    <col min="11351" max="11351" width="7.42578125" style="304" customWidth="1"/>
    <col min="11352" max="11352" width="8.140625" style="304" customWidth="1"/>
    <col min="11353" max="11354" width="7.42578125" style="304" customWidth="1"/>
    <col min="11355" max="11355" width="2.42578125" style="304" customWidth="1"/>
    <col min="11356" max="11356" width="2.28515625" style="304" customWidth="1"/>
    <col min="11357" max="11358" width="0" style="304" hidden="1" customWidth="1"/>
    <col min="11359" max="11359" width="6.85546875" style="304" customWidth="1"/>
    <col min="11360" max="11360" width="7.140625" style="304" customWidth="1"/>
    <col min="11361" max="11361" width="3.5703125" style="304" customWidth="1"/>
    <col min="11362" max="11362" width="6.42578125" style="304" customWidth="1"/>
    <col min="11363" max="11363" width="3.140625" style="304" customWidth="1"/>
    <col min="11364" max="11364" width="3.5703125" style="304" customWidth="1"/>
    <col min="11365" max="11365" width="2.28515625" style="304" customWidth="1"/>
    <col min="11366" max="11366" width="2.85546875" style="304" customWidth="1"/>
    <col min="11367" max="11368" width="0" style="304" hidden="1" customWidth="1"/>
    <col min="11369" max="11369" width="7.85546875" style="304" customWidth="1"/>
    <col min="11370" max="11370" width="6.7109375" style="304" customWidth="1"/>
    <col min="11371" max="11371" width="5.42578125" style="304" customWidth="1"/>
    <col min="11372" max="11373" width="6" style="304" customWidth="1"/>
    <col min="11374" max="11374" width="5.28515625" style="304" customWidth="1"/>
    <col min="11375" max="11375" width="3.7109375" style="304" customWidth="1"/>
    <col min="11376" max="11376" width="3" style="304" customWidth="1"/>
    <col min="11377" max="11378" width="0" style="304" hidden="1" customWidth="1"/>
    <col min="11379" max="11379" width="7.5703125" style="304" customWidth="1"/>
    <col min="11380" max="11380" width="6.28515625" style="304" customWidth="1"/>
    <col min="11381" max="11381" width="6.42578125" style="304" customWidth="1"/>
    <col min="11382" max="11383" width="6.7109375" style="304" customWidth="1"/>
    <col min="11384" max="11384" width="6.28515625" style="304" customWidth="1"/>
    <col min="11385" max="11385" width="2.5703125" style="304" customWidth="1"/>
    <col min="11386" max="11386" width="3.28515625" style="304" customWidth="1"/>
    <col min="11387" max="11388" width="0" style="304" hidden="1" customWidth="1"/>
    <col min="11389" max="11389" width="9.140625" style="304" customWidth="1"/>
    <col min="11390" max="11390" width="5.5703125" style="304" customWidth="1"/>
    <col min="11391" max="11392" width="5.7109375" style="304" customWidth="1"/>
    <col min="11393" max="11393" width="5.85546875" style="304" customWidth="1"/>
    <col min="11394" max="11394" width="5.28515625" style="304" customWidth="1"/>
    <col min="11395" max="11395" width="2.85546875" style="304" customWidth="1"/>
    <col min="11396" max="11396" width="3" style="304" customWidth="1"/>
    <col min="11397" max="11398" width="0" style="304" hidden="1" customWidth="1"/>
    <col min="11399" max="11399" width="8.7109375" style="304" customWidth="1"/>
    <col min="11400" max="11400" width="6.42578125" style="304" customWidth="1"/>
    <col min="11401" max="11401" width="6.7109375" style="304" customWidth="1"/>
    <col min="11402" max="11403" width="6.5703125" style="304" customWidth="1"/>
    <col min="11404" max="11404" width="6.7109375" style="304" customWidth="1"/>
    <col min="11405" max="11405" width="2.85546875" style="304" customWidth="1"/>
    <col min="11406" max="11406" width="3" style="304" customWidth="1"/>
    <col min="11407" max="11408" width="0" style="304" hidden="1" customWidth="1"/>
    <col min="11409" max="11409" width="12" style="304" customWidth="1"/>
    <col min="11410" max="11410" width="6.7109375" style="304" customWidth="1"/>
    <col min="11411" max="11411" width="7" style="304" customWidth="1"/>
    <col min="11412" max="11412" width="4.5703125" style="304" customWidth="1"/>
    <col min="11413" max="11413" width="3.85546875" style="304" customWidth="1"/>
    <col min="11414" max="11415" width="3.140625" style="304" customWidth="1"/>
    <col min="11416" max="11427" width="0" style="304" hidden="1" customWidth="1"/>
    <col min="11428" max="11428" width="9.140625" style="304" customWidth="1"/>
    <col min="11429" max="11429" width="6.7109375" style="304" customWidth="1"/>
    <col min="11430" max="11430" width="7" style="304" customWidth="1"/>
    <col min="11431" max="11432" width="3.42578125" style="304" customWidth="1"/>
    <col min="11433" max="11433" width="3.140625" style="304" customWidth="1"/>
    <col min="11434" max="11434" width="2.42578125" style="304" customWidth="1"/>
    <col min="11435" max="11435" width="2.85546875" style="304" customWidth="1"/>
    <col min="11436" max="11446" width="0" style="304" hidden="1" customWidth="1"/>
    <col min="11447" max="11447" width="10" style="304" customWidth="1"/>
    <col min="11448" max="11448" width="8.140625" style="304" customWidth="1"/>
    <col min="11449" max="11451" width="6.5703125" style="304" customWidth="1"/>
    <col min="11452" max="11452" width="6.28515625" style="304" customWidth="1"/>
    <col min="11453" max="11453" width="2.5703125" style="304" customWidth="1"/>
    <col min="11454" max="11454" width="3.140625" style="304" customWidth="1"/>
    <col min="11455" max="11472" width="0" style="304" hidden="1" customWidth="1"/>
    <col min="11473" max="11473" width="9.140625" style="304" customWidth="1"/>
    <col min="11474" max="11474" width="5.85546875" style="304" customWidth="1"/>
    <col min="11475" max="11475" width="4.5703125" style="304" customWidth="1"/>
    <col min="11476" max="11476" width="5.85546875" style="304" customWidth="1"/>
    <col min="11477" max="11478" width="5.7109375" style="304" customWidth="1"/>
    <col min="11479" max="11479" width="3" style="304" customWidth="1"/>
    <col min="11480" max="11480" width="3.140625" style="304" customWidth="1"/>
    <col min="11481" max="11482" width="0" style="304" hidden="1" customWidth="1"/>
    <col min="11483" max="11483" width="7.28515625" style="304" customWidth="1"/>
    <col min="11484" max="11484" width="6.5703125" style="304" customWidth="1"/>
    <col min="11485" max="11486" width="6" style="304" customWidth="1"/>
    <col min="11487" max="11487" width="5.42578125" style="304" customWidth="1"/>
    <col min="11488" max="11488" width="6.7109375" style="304" customWidth="1"/>
    <col min="11489" max="11489" width="3.5703125" style="304" customWidth="1"/>
    <col min="11490" max="11490" width="3" style="304" customWidth="1"/>
    <col min="11491" max="11492" width="0" style="304" hidden="1" customWidth="1"/>
    <col min="11493" max="11493" width="6.28515625" style="304" customWidth="1"/>
    <col min="11494" max="11494" width="6.85546875" style="304" customWidth="1"/>
    <col min="11495" max="11495" width="3" style="304" customWidth="1"/>
    <col min="11496" max="11496" width="6.85546875" style="304" customWidth="1"/>
    <col min="11497" max="11497" width="6.42578125" style="304" customWidth="1"/>
    <col min="11498" max="11498" width="6.5703125" style="304" customWidth="1"/>
    <col min="11499" max="11499" width="3.140625" style="304" customWidth="1"/>
    <col min="11500" max="11500" width="3.42578125" style="304" customWidth="1"/>
    <col min="11501" max="11502" width="0" style="304" hidden="1" customWidth="1"/>
    <col min="11503" max="11503" width="9.7109375" style="304" customWidth="1"/>
    <col min="11504" max="11504" width="8.85546875" style="304" customWidth="1"/>
    <col min="11505" max="11505" width="7.42578125" style="304" customWidth="1"/>
    <col min="11506" max="11507" width="7.5703125" style="304" customWidth="1"/>
    <col min="11508" max="11508" width="7.7109375" style="304" customWidth="1"/>
    <col min="11509" max="11509" width="3.28515625" style="304" customWidth="1"/>
    <col min="11510" max="11510" width="2.28515625" style="304" customWidth="1"/>
    <col min="11511" max="11511" width="0" style="304" hidden="1" customWidth="1"/>
    <col min="11512" max="11512" width="9.42578125" style="304" customWidth="1"/>
    <col min="11513" max="11513" width="5.7109375" style="304" customWidth="1"/>
    <col min="11514" max="11514" width="3.140625" style="304" customWidth="1"/>
    <col min="11515" max="11515" width="4" style="304" customWidth="1"/>
    <col min="11516" max="11517" width="3.5703125" style="304" customWidth="1"/>
    <col min="11518" max="11518" width="2.5703125" style="304" customWidth="1"/>
    <col min="11519" max="11519" width="3.7109375" style="304" customWidth="1"/>
    <col min="11520" max="11520" width="17" style="304"/>
    <col min="11521" max="11521" width="5" style="304" customWidth="1"/>
    <col min="11522" max="11522" width="24.42578125" style="304" customWidth="1"/>
    <col min="11523" max="11534" width="0" style="304" hidden="1" customWidth="1"/>
    <col min="11535" max="11535" width="13.140625" style="304" customWidth="1"/>
    <col min="11536" max="11536" width="7.5703125" style="304" customWidth="1"/>
    <col min="11537" max="11538" width="6.42578125" style="304" customWidth="1"/>
    <col min="11539" max="11539" width="6.5703125" style="304" customWidth="1"/>
    <col min="11540" max="11540" width="6.42578125" style="304" customWidth="1"/>
    <col min="11541" max="11541" width="5.28515625" style="304" customWidth="1"/>
    <col min="11542" max="11542" width="11" style="304" customWidth="1"/>
    <col min="11543" max="11554" width="0" style="304" hidden="1" customWidth="1"/>
    <col min="11555" max="11555" width="13" style="304" customWidth="1"/>
    <col min="11556" max="11556" width="7.140625" style="304" customWidth="1"/>
    <col min="11557" max="11557" width="5.85546875" style="304" customWidth="1"/>
    <col min="11558" max="11558" width="5.5703125" style="304" customWidth="1"/>
    <col min="11559" max="11559" width="5.28515625" style="304" customWidth="1"/>
    <col min="11560" max="11560" width="5.5703125" style="304" customWidth="1"/>
    <col min="11561" max="11561" width="3.140625" style="304" customWidth="1"/>
    <col min="11562" max="11562" width="2.5703125" style="304" customWidth="1"/>
    <col min="11563" max="11564" width="0" style="304" hidden="1" customWidth="1"/>
    <col min="11565" max="11565" width="11.140625" style="304" customWidth="1"/>
    <col min="11566" max="11566" width="6.42578125" style="304" customWidth="1"/>
    <col min="11567" max="11567" width="5.5703125" style="304" customWidth="1"/>
    <col min="11568" max="11568" width="5.42578125" style="304" customWidth="1"/>
    <col min="11569" max="11569" width="5.5703125" style="304" customWidth="1"/>
    <col min="11570" max="11570" width="5.42578125" style="304" customWidth="1"/>
    <col min="11571" max="11571" width="4.85546875" style="304" customWidth="1"/>
    <col min="11572" max="11572" width="10.85546875" style="304" customWidth="1"/>
    <col min="11573" max="11574" width="0" style="304" hidden="1" customWidth="1"/>
    <col min="11575" max="11575" width="10.85546875" style="304" customWidth="1"/>
    <col min="11576" max="11576" width="6.5703125" style="304" customWidth="1"/>
    <col min="11577" max="11577" width="6.7109375" style="304" customWidth="1"/>
    <col min="11578" max="11580" width="6.28515625" style="304" customWidth="1"/>
    <col min="11581" max="11581" width="2.5703125" style="304" customWidth="1"/>
    <col min="11582" max="11582" width="2.85546875" style="304" customWidth="1"/>
    <col min="11583" max="11584" width="0" style="304" hidden="1" customWidth="1"/>
    <col min="11585" max="11585" width="11.7109375" style="304" customWidth="1"/>
    <col min="11586" max="11586" width="9.28515625" style="304" customWidth="1"/>
    <col min="11587" max="11587" width="7.42578125" style="304" customWidth="1"/>
    <col min="11588" max="11588" width="8" style="304" customWidth="1"/>
    <col min="11589" max="11589" width="7.42578125" style="304" customWidth="1"/>
    <col min="11590" max="11590" width="7.5703125" style="304" customWidth="1"/>
    <col min="11591" max="11591" width="2.42578125" style="304" customWidth="1"/>
    <col min="11592" max="11592" width="2.28515625" style="304" customWidth="1"/>
    <col min="11593" max="11594" width="0" style="304" hidden="1" customWidth="1"/>
    <col min="11595" max="11595" width="8.7109375" style="304" customWidth="1"/>
    <col min="11596" max="11596" width="7.85546875" style="304" customWidth="1"/>
    <col min="11597" max="11599" width="6.7109375" style="304" customWidth="1"/>
    <col min="11600" max="11600" width="6.42578125" style="304" customWidth="1"/>
    <col min="11601" max="11602" width="2.5703125" style="304" customWidth="1"/>
    <col min="11603" max="11604" width="0" style="304" hidden="1" customWidth="1"/>
    <col min="11605" max="11605" width="8.5703125" style="304" customWidth="1"/>
    <col min="11606" max="11606" width="8.28515625" style="304" customWidth="1"/>
    <col min="11607" max="11607" width="7.42578125" style="304" customWidth="1"/>
    <col min="11608" max="11608" width="8.140625" style="304" customWidth="1"/>
    <col min="11609" max="11610" width="7.42578125" style="304" customWidth="1"/>
    <col min="11611" max="11611" width="2.42578125" style="304" customWidth="1"/>
    <col min="11612" max="11612" width="2.28515625" style="304" customWidth="1"/>
    <col min="11613" max="11614" width="0" style="304" hidden="1" customWidth="1"/>
    <col min="11615" max="11615" width="6.85546875" style="304" customWidth="1"/>
    <col min="11616" max="11616" width="7.140625" style="304" customWidth="1"/>
    <col min="11617" max="11617" width="3.5703125" style="304" customWidth="1"/>
    <col min="11618" max="11618" width="6.42578125" style="304" customWidth="1"/>
    <col min="11619" max="11619" width="3.140625" style="304" customWidth="1"/>
    <col min="11620" max="11620" width="3.5703125" style="304" customWidth="1"/>
    <col min="11621" max="11621" width="2.28515625" style="304" customWidth="1"/>
    <col min="11622" max="11622" width="2.85546875" style="304" customWidth="1"/>
    <col min="11623" max="11624" width="0" style="304" hidden="1" customWidth="1"/>
    <col min="11625" max="11625" width="7.85546875" style="304" customWidth="1"/>
    <col min="11626" max="11626" width="6.7109375" style="304" customWidth="1"/>
    <col min="11627" max="11627" width="5.42578125" style="304" customWidth="1"/>
    <col min="11628" max="11629" width="6" style="304" customWidth="1"/>
    <col min="11630" max="11630" width="5.28515625" style="304" customWidth="1"/>
    <col min="11631" max="11631" width="3.7109375" style="304" customWidth="1"/>
    <col min="11632" max="11632" width="3" style="304" customWidth="1"/>
    <col min="11633" max="11634" width="0" style="304" hidden="1" customWidth="1"/>
    <col min="11635" max="11635" width="7.5703125" style="304" customWidth="1"/>
    <col min="11636" max="11636" width="6.28515625" style="304" customWidth="1"/>
    <col min="11637" max="11637" width="6.42578125" style="304" customWidth="1"/>
    <col min="11638" max="11639" width="6.7109375" style="304" customWidth="1"/>
    <col min="11640" max="11640" width="6.28515625" style="304" customWidth="1"/>
    <col min="11641" max="11641" width="2.5703125" style="304" customWidth="1"/>
    <col min="11642" max="11642" width="3.28515625" style="304" customWidth="1"/>
    <col min="11643" max="11644" width="0" style="304" hidden="1" customWidth="1"/>
    <col min="11645" max="11645" width="9.140625" style="304" customWidth="1"/>
    <col min="11646" max="11646" width="5.5703125" style="304" customWidth="1"/>
    <col min="11647" max="11648" width="5.7109375" style="304" customWidth="1"/>
    <col min="11649" max="11649" width="5.85546875" style="304" customWidth="1"/>
    <col min="11650" max="11650" width="5.28515625" style="304" customWidth="1"/>
    <col min="11651" max="11651" width="2.85546875" style="304" customWidth="1"/>
    <col min="11652" max="11652" width="3" style="304" customWidth="1"/>
    <col min="11653" max="11654" width="0" style="304" hidden="1" customWidth="1"/>
    <col min="11655" max="11655" width="8.7109375" style="304" customWidth="1"/>
    <col min="11656" max="11656" width="6.42578125" style="304" customWidth="1"/>
    <col min="11657" max="11657" width="6.7109375" style="304" customWidth="1"/>
    <col min="11658" max="11659" width="6.5703125" style="304" customWidth="1"/>
    <col min="11660" max="11660" width="6.7109375" style="304" customWidth="1"/>
    <col min="11661" max="11661" width="2.85546875" style="304" customWidth="1"/>
    <col min="11662" max="11662" width="3" style="304" customWidth="1"/>
    <col min="11663" max="11664" width="0" style="304" hidden="1" customWidth="1"/>
    <col min="11665" max="11665" width="12" style="304" customWidth="1"/>
    <col min="11666" max="11666" width="6.7109375" style="304" customWidth="1"/>
    <col min="11667" max="11667" width="7" style="304" customWidth="1"/>
    <col min="11668" max="11668" width="4.5703125" style="304" customWidth="1"/>
    <col min="11669" max="11669" width="3.85546875" style="304" customWidth="1"/>
    <col min="11670" max="11671" width="3.140625" style="304" customWidth="1"/>
    <col min="11672" max="11683" width="0" style="304" hidden="1" customWidth="1"/>
    <col min="11684" max="11684" width="9.140625" style="304" customWidth="1"/>
    <col min="11685" max="11685" width="6.7109375" style="304" customWidth="1"/>
    <col min="11686" max="11686" width="7" style="304" customWidth="1"/>
    <col min="11687" max="11688" width="3.42578125" style="304" customWidth="1"/>
    <col min="11689" max="11689" width="3.140625" style="304" customWidth="1"/>
    <col min="11690" max="11690" width="2.42578125" style="304" customWidth="1"/>
    <col min="11691" max="11691" width="2.85546875" style="304" customWidth="1"/>
    <col min="11692" max="11702" width="0" style="304" hidden="1" customWidth="1"/>
    <col min="11703" max="11703" width="10" style="304" customWidth="1"/>
    <col min="11704" max="11704" width="8.140625" style="304" customWidth="1"/>
    <col min="11705" max="11707" width="6.5703125" style="304" customWidth="1"/>
    <col min="11708" max="11708" width="6.28515625" style="304" customWidth="1"/>
    <col min="11709" max="11709" width="2.5703125" style="304" customWidth="1"/>
    <col min="11710" max="11710" width="3.140625" style="304" customWidth="1"/>
    <col min="11711" max="11728" width="0" style="304" hidden="1" customWidth="1"/>
    <col min="11729" max="11729" width="9.140625" style="304" customWidth="1"/>
    <col min="11730" max="11730" width="5.85546875" style="304" customWidth="1"/>
    <col min="11731" max="11731" width="4.5703125" style="304" customWidth="1"/>
    <col min="11732" max="11732" width="5.85546875" style="304" customWidth="1"/>
    <col min="11733" max="11734" width="5.7109375" style="304" customWidth="1"/>
    <col min="11735" max="11735" width="3" style="304" customWidth="1"/>
    <col min="11736" max="11736" width="3.140625" style="304" customWidth="1"/>
    <col min="11737" max="11738" width="0" style="304" hidden="1" customWidth="1"/>
    <col min="11739" max="11739" width="7.28515625" style="304" customWidth="1"/>
    <col min="11740" max="11740" width="6.5703125" style="304" customWidth="1"/>
    <col min="11741" max="11742" width="6" style="304" customWidth="1"/>
    <col min="11743" max="11743" width="5.42578125" style="304" customWidth="1"/>
    <col min="11744" max="11744" width="6.7109375" style="304" customWidth="1"/>
    <col min="11745" max="11745" width="3.5703125" style="304" customWidth="1"/>
    <col min="11746" max="11746" width="3" style="304" customWidth="1"/>
    <col min="11747" max="11748" width="0" style="304" hidden="1" customWidth="1"/>
    <col min="11749" max="11749" width="6.28515625" style="304" customWidth="1"/>
    <col min="11750" max="11750" width="6.85546875" style="304" customWidth="1"/>
    <col min="11751" max="11751" width="3" style="304" customWidth="1"/>
    <col min="11752" max="11752" width="6.85546875" style="304" customWidth="1"/>
    <col min="11753" max="11753" width="6.42578125" style="304" customWidth="1"/>
    <col min="11754" max="11754" width="6.5703125" style="304" customWidth="1"/>
    <col min="11755" max="11755" width="3.140625" style="304" customWidth="1"/>
    <col min="11756" max="11756" width="3.42578125" style="304" customWidth="1"/>
    <col min="11757" max="11758" width="0" style="304" hidden="1" customWidth="1"/>
    <col min="11759" max="11759" width="9.7109375" style="304" customWidth="1"/>
    <col min="11760" max="11760" width="8.85546875" style="304" customWidth="1"/>
    <col min="11761" max="11761" width="7.42578125" style="304" customWidth="1"/>
    <col min="11762" max="11763" width="7.5703125" style="304" customWidth="1"/>
    <col min="11764" max="11764" width="7.7109375" style="304" customWidth="1"/>
    <col min="11765" max="11765" width="3.28515625" style="304" customWidth="1"/>
    <col min="11766" max="11766" width="2.28515625" style="304" customWidth="1"/>
    <col min="11767" max="11767" width="0" style="304" hidden="1" customWidth="1"/>
    <col min="11768" max="11768" width="9.42578125" style="304" customWidth="1"/>
    <col min="11769" max="11769" width="5.7109375" style="304" customWidth="1"/>
    <col min="11770" max="11770" width="3.140625" style="304" customWidth="1"/>
    <col min="11771" max="11771" width="4" style="304" customWidth="1"/>
    <col min="11772" max="11773" width="3.5703125" style="304" customWidth="1"/>
    <col min="11774" max="11774" width="2.5703125" style="304" customWidth="1"/>
    <col min="11775" max="11775" width="3.7109375" style="304" customWidth="1"/>
    <col min="11776" max="11776" width="17" style="304"/>
    <col min="11777" max="11777" width="5" style="304" customWidth="1"/>
    <col min="11778" max="11778" width="24.42578125" style="304" customWidth="1"/>
    <col min="11779" max="11790" width="0" style="304" hidden="1" customWidth="1"/>
    <col min="11791" max="11791" width="13.140625" style="304" customWidth="1"/>
    <col min="11792" max="11792" width="7.5703125" style="304" customWidth="1"/>
    <col min="11793" max="11794" width="6.42578125" style="304" customWidth="1"/>
    <col min="11795" max="11795" width="6.5703125" style="304" customWidth="1"/>
    <col min="11796" max="11796" width="6.42578125" style="304" customWidth="1"/>
    <col min="11797" max="11797" width="5.28515625" style="304" customWidth="1"/>
    <col min="11798" max="11798" width="11" style="304" customWidth="1"/>
    <col min="11799" max="11810" width="0" style="304" hidden="1" customWidth="1"/>
    <col min="11811" max="11811" width="13" style="304" customWidth="1"/>
    <col min="11812" max="11812" width="7.140625" style="304" customWidth="1"/>
    <col min="11813" max="11813" width="5.85546875" style="304" customWidth="1"/>
    <col min="11814" max="11814" width="5.5703125" style="304" customWidth="1"/>
    <col min="11815" max="11815" width="5.28515625" style="304" customWidth="1"/>
    <col min="11816" max="11816" width="5.5703125" style="304" customWidth="1"/>
    <col min="11817" max="11817" width="3.140625" style="304" customWidth="1"/>
    <col min="11818" max="11818" width="2.5703125" style="304" customWidth="1"/>
    <col min="11819" max="11820" width="0" style="304" hidden="1" customWidth="1"/>
    <col min="11821" max="11821" width="11.140625" style="304" customWidth="1"/>
    <col min="11822" max="11822" width="6.42578125" style="304" customWidth="1"/>
    <col min="11823" max="11823" width="5.5703125" style="304" customWidth="1"/>
    <col min="11824" max="11824" width="5.42578125" style="304" customWidth="1"/>
    <col min="11825" max="11825" width="5.5703125" style="304" customWidth="1"/>
    <col min="11826" max="11826" width="5.42578125" style="304" customWidth="1"/>
    <col min="11827" max="11827" width="4.85546875" style="304" customWidth="1"/>
    <col min="11828" max="11828" width="10.85546875" style="304" customWidth="1"/>
    <col min="11829" max="11830" width="0" style="304" hidden="1" customWidth="1"/>
    <col min="11831" max="11831" width="10.85546875" style="304" customWidth="1"/>
    <col min="11832" max="11832" width="6.5703125" style="304" customWidth="1"/>
    <col min="11833" max="11833" width="6.7109375" style="304" customWidth="1"/>
    <col min="11834" max="11836" width="6.28515625" style="304" customWidth="1"/>
    <col min="11837" max="11837" width="2.5703125" style="304" customWidth="1"/>
    <col min="11838" max="11838" width="2.85546875" style="304" customWidth="1"/>
    <col min="11839" max="11840" width="0" style="304" hidden="1" customWidth="1"/>
    <col min="11841" max="11841" width="11.7109375" style="304" customWidth="1"/>
    <col min="11842" max="11842" width="9.28515625" style="304" customWidth="1"/>
    <col min="11843" max="11843" width="7.42578125" style="304" customWidth="1"/>
    <col min="11844" max="11844" width="8" style="304" customWidth="1"/>
    <col min="11845" max="11845" width="7.42578125" style="304" customWidth="1"/>
    <col min="11846" max="11846" width="7.5703125" style="304" customWidth="1"/>
    <col min="11847" max="11847" width="2.42578125" style="304" customWidth="1"/>
    <col min="11848" max="11848" width="2.28515625" style="304" customWidth="1"/>
    <col min="11849" max="11850" width="0" style="304" hidden="1" customWidth="1"/>
    <col min="11851" max="11851" width="8.7109375" style="304" customWidth="1"/>
    <col min="11852" max="11852" width="7.85546875" style="304" customWidth="1"/>
    <col min="11853" max="11855" width="6.7109375" style="304" customWidth="1"/>
    <col min="11856" max="11856" width="6.42578125" style="304" customWidth="1"/>
    <col min="11857" max="11858" width="2.5703125" style="304" customWidth="1"/>
    <col min="11859" max="11860" width="0" style="304" hidden="1" customWidth="1"/>
    <col min="11861" max="11861" width="8.5703125" style="304" customWidth="1"/>
    <col min="11862" max="11862" width="8.28515625" style="304" customWidth="1"/>
    <col min="11863" max="11863" width="7.42578125" style="304" customWidth="1"/>
    <col min="11864" max="11864" width="8.140625" style="304" customWidth="1"/>
    <col min="11865" max="11866" width="7.42578125" style="304" customWidth="1"/>
    <col min="11867" max="11867" width="2.42578125" style="304" customWidth="1"/>
    <col min="11868" max="11868" width="2.28515625" style="304" customWidth="1"/>
    <col min="11869" max="11870" width="0" style="304" hidden="1" customWidth="1"/>
    <col min="11871" max="11871" width="6.85546875" style="304" customWidth="1"/>
    <col min="11872" max="11872" width="7.140625" style="304" customWidth="1"/>
    <col min="11873" max="11873" width="3.5703125" style="304" customWidth="1"/>
    <col min="11874" max="11874" width="6.42578125" style="304" customWidth="1"/>
    <col min="11875" max="11875" width="3.140625" style="304" customWidth="1"/>
    <col min="11876" max="11876" width="3.5703125" style="304" customWidth="1"/>
    <col min="11877" max="11877" width="2.28515625" style="304" customWidth="1"/>
    <col min="11878" max="11878" width="2.85546875" style="304" customWidth="1"/>
    <col min="11879" max="11880" width="0" style="304" hidden="1" customWidth="1"/>
    <col min="11881" max="11881" width="7.85546875" style="304" customWidth="1"/>
    <col min="11882" max="11882" width="6.7109375" style="304" customWidth="1"/>
    <col min="11883" max="11883" width="5.42578125" style="304" customWidth="1"/>
    <col min="11884" max="11885" width="6" style="304" customWidth="1"/>
    <col min="11886" max="11886" width="5.28515625" style="304" customWidth="1"/>
    <col min="11887" max="11887" width="3.7109375" style="304" customWidth="1"/>
    <col min="11888" max="11888" width="3" style="304" customWidth="1"/>
    <col min="11889" max="11890" width="0" style="304" hidden="1" customWidth="1"/>
    <col min="11891" max="11891" width="7.5703125" style="304" customWidth="1"/>
    <col min="11892" max="11892" width="6.28515625" style="304" customWidth="1"/>
    <col min="11893" max="11893" width="6.42578125" style="304" customWidth="1"/>
    <col min="11894" max="11895" width="6.7109375" style="304" customWidth="1"/>
    <col min="11896" max="11896" width="6.28515625" style="304" customWidth="1"/>
    <col min="11897" max="11897" width="2.5703125" style="304" customWidth="1"/>
    <col min="11898" max="11898" width="3.28515625" style="304" customWidth="1"/>
    <col min="11899" max="11900" width="0" style="304" hidden="1" customWidth="1"/>
    <col min="11901" max="11901" width="9.140625" style="304" customWidth="1"/>
    <col min="11902" max="11902" width="5.5703125" style="304" customWidth="1"/>
    <col min="11903" max="11904" width="5.7109375" style="304" customWidth="1"/>
    <col min="11905" max="11905" width="5.85546875" style="304" customWidth="1"/>
    <col min="11906" max="11906" width="5.28515625" style="304" customWidth="1"/>
    <col min="11907" max="11907" width="2.85546875" style="304" customWidth="1"/>
    <col min="11908" max="11908" width="3" style="304" customWidth="1"/>
    <col min="11909" max="11910" width="0" style="304" hidden="1" customWidth="1"/>
    <col min="11911" max="11911" width="8.7109375" style="304" customWidth="1"/>
    <col min="11912" max="11912" width="6.42578125" style="304" customWidth="1"/>
    <col min="11913" max="11913" width="6.7109375" style="304" customWidth="1"/>
    <col min="11914" max="11915" width="6.5703125" style="304" customWidth="1"/>
    <col min="11916" max="11916" width="6.7109375" style="304" customWidth="1"/>
    <col min="11917" max="11917" width="2.85546875" style="304" customWidth="1"/>
    <col min="11918" max="11918" width="3" style="304" customWidth="1"/>
    <col min="11919" max="11920" width="0" style="304" hidden="1" customWidth="1"/>
    <col min="11921" max="11921" width="12" style="304" customWidth="1"/>
    <col min="11922" max="11922" width="6.7109375" style="304" customWidth="1"/>
    <col min="11923" max="11923" width="7" style="304" customWidth="1"/>
    <col min="11924" max="11924" width="4.5703125" style="304" customWidth="1"/>
    <col min="11925" max="11925" width="3.85546875" style="304" customWidth="1"/>
    <col min="11926" max="11927" width="3.140625" style="304" customWidth="1"/>
    <col min="11928" max="11939" width="0" style="304" hidden="1" customWidth="1"/>
    <col min="11940" max="11940" width="9.140625" style="304" customWidth="1"/>
    <col min="11941" max="11941" width="6.7109375" style="304" customWidth="1"/>
    <col min="11942" max="11942" width="7" style="304" customWidth="1"/>
    <col min="11943" max="11944" width="3.42578125" style="304" customWidth="1"/>
    <col min="11945" max="11945" width="3.140625" style="304" customWidth="1"/>
    <col min="11946" max="11946" width="2.42578125" style="304" customWidth="1"/>
    <col min="11947" max="11947" width="2.85546875" style="304" customWidth="1"/>
    <col min="11948" max="11958" width="0" style="304" hidden="1" customWidth="1"/>
    <col min="11959" max="11959" width="10" style="304" customWidth="1"/>
    <col min="11960" max="11960" width="8.140625" style="304" customWidth="1"/>
    <col min="11961" max="11963" width="6.5703125" style="304" customWidth="1"/>
    <col min="11964" max="11964" width="6.28515625" style="304" customWidth="1"/>
    <col min="11965" max="11965" width="2.5703125" style="304" customWidth="1"/>
    <col min="11966" max="11966" width="3.140625" style="304" customWidth="1"/>
    <col min="11967" max="11984" width="0" style="304" hidden="1" customWidth="1"/>
    <col min="11985" max="11985" width="9.140625" style="304" customWidth="1"/>
    <col min="11986" max="11986" width="5.85546875" style="304" customWidth="1"/>
    <col min="11987" max="11987" width="4.5703125" style="304" customWidth="1"/>
    <col min="11988" max="11988" width="5.85546875" style="304" customWidth="1"/>
    <col min="11989" max="11990" width="5.7109375" style="304" customWidth="1"/>
    <col min="11991" max="11991" width="3" style="304" customWidth="1"/>
    <col min="11992" max="11992" width="3.140625" style="304" customWidth="1"/>
    <col min="11993" max="11994" width="0" style="304" hidden="1" customWidth="1"/>
    <col min="11995" max="11995" width="7.28515625" style="304" customWidth="1"/>
    <col min="11996" max="11996" width="6.5703125" style="304" customWidth="1"/>
    <col min="11997" max="11998" width="6" style="304" customWidth="1"/>
    <col min="11999" max="11999" width="5.42578125" style="304" customWidth="1"/>
    <col min="12000" max="12000" width="6.7109375" style="304" customWidth="1"/>
    <col min="12001" max="12001" width="3.5703125" style="304" customWidth="1"/>
    <col min="12002" max="12002" width="3" style="304" customWidth="1"/>
    <col min="12003" max="12004" width="0" style="304" hidden="1" customWidth="1"/>
    <col min="12005" max="12005" width="6.28515625" style="304" customWidth="1"/>
    <col min="12006" max="12006" width="6.85546875" style="304" customWidth="1"/>
    <col min="12007" max="12007" width="3" style="304" customWidth="1"/>
    <col min="12008" max="12008" width="6.85546875" style="304" customWidth="1"/>
    <col min="12009" max="12009" width="6.42578125" style="304" customWidth="1"/>
    <col min="12010" max="12010" width="6.5703125" style="304" customWidth="1"/>
    <col min="12011" max="12011" width="3.140625" style="304" customWidth="1"/>
    <col min="12012" max="12012" width="3.42578125" style="304" customWidth="1"/>
    <col min="12013" max="12014" width="0" style="304" hidden="1" customWidth="1"/>
    <col min="12015" max="12015" width="9.7109375" style="304" customWidth="1"/>
    <col min="12016" max="12016" width="8.85546875" style="304" customWidth="1"/>
    <col min="12017" max="12017" width="7.42578125" style="304" customWidth="1"/>
    <col min="12018" max="12019" width="7.5703125" style="304" customWidth="1"/>
    <col min="12020" max="12020" width="7.7109375" style="304" customWidth="1"/>
    <col min="12021" max="12021" width="3.28515625" style="304" customWidth="1"/>
    <col min="12022" max="12022" width="2.28515625" style="304" customWidth="1"/>
    <col min="12023" max="12023" width="0" style="304" hidden="1" customWidth="1"/>
    <col min="12024" max="12024" width="9.42578125" style="304" customWidth="1"/>
    <col min="12025" max="12025" width="5.7109375" style="304" customWidth="1"/>
    <col min="12026" max="12026" width="3.140625" style="304" customWidth="1"/>
    <col min="12027" max="12027" width="4" style="304" customWidth="1"/>
    <col min="12028" max="12029" width="3.5703125" style="304" customWidth="1"/>
    <col min="12030" max="12030" width="2.5703125" style="304" customWidth="1"/>
    <col min="12031" max="12031" width="3.7109375" style="304" customWidth="1"/>
    <col min="12032" max="12032" width="17" style="304"/>
    <col min="12033" max="12033" width="5" style="304" customWidth="1"/>
    <col min="12034" max="12034" width="24.42578125" style="304" customWidth="1"/>
    <col min="12035" max="12046" width="0" style="304" hidden="1" customWidth="1"/>
    <col min="12047" max="12047" width="13.140625" style="304" customWidth="1"/>
    <col min="12048" max="12048" width="7.5703125" style="304" customWidth="1"/>
    <col min="12049" max="12050" width="6.42578125" style="304" customWidth="1"/>
    <col min="12051" max="12051" width="6.5703125" style="304" customWidth="1"/>
    <col min="12052" max="12052" width="6.42578125" style="304" customWidth="1"/>
    <col min="12053" max="12053" width="5.28515625" style="304" customWidth="1"/>
    <col min="12054" max="12054" width="11" style="304" customWidth="1"/>
    <col min="12055" max="12066" width="0" style="304" hidden="1" customWidth="1"/>
    <col min="12067" max="12067" width="13" style="304" customWidth="1"/>
    <col min="12068" max="12068" width="7.140625" style="304" customWidth="1"/>
    <col min="12069" max="12069" width="5.85546875" style="304" customWidth="1"/>
    <col min="12070" max="12070" width="5.5703125" style="304" customWidth="1"/>
    <col min="12071" max="12071" width="5.28515625" style="304" customWidth="1"/>
    <col min="12072" max="12072" width="5.5703125" style="304" customWidth="1"/>
    <col min="12073" max="12073" width="3.140625" style="304" customWidth="1"/>
    <col min="12074" max="12074" width="2.5703125" style="304" customWidth="1"/>
    <col min="12075" max="12076" width="0" style="304" hidden="1" customWidth="1"/>
    <col min="12077" max="12077" width="11.140625" style="304" customWidth="1"/>
    <col min="12078" max="12078" width="6.42578125" style="304" customWidth="1"/>
    <col min="12079" max="12079" width="5.5703125" style="304" customWidth="1"/>
    <col min="12080" max="12080" width="5.42578125" style="304" customWidth="1"/>
    <col min="12081" max="12081" width="5.5703125" style="304" customWidth="1"/>
    <col min="12082" max="12082" width="5.42578125" style="304" customWidth="1"/>
    <col min="12083" max="12083" width="4.85546875" style="304" customWidth="1"/>
    <col min="12084" max="12084" width="10.85546875" style="304" customWidth="1"/>
    <col min="12085" max="12086" width="0" style="304" hidden="1" customWidth="1"/>
    <col min="12087" max="12087" width="10.85546875" style="304" customWidth="1"/>
    <col min="12088" max="12088" width="6.5703125" style="304" customWidth="1"/>
    <col min="12089" max="12089" width="6.7109375" style="304" customWidth="1"/>
    <col min="12090" max="12092" width="6.28515625" style="304" customWidth="1"/>
    <col min="12093" max="12093" width="2.5703125" style="304" customWidth="1"/>
    <col min="12094" max="12094" width="2.85546875" style="304" customWidth="1"/>
    <col min="12095" max="12096" width="0" style="304" hidden="1" customWidth="1"/>
    <col min="12097" max="12097" width="11.7109375" style="304" customWidth="1"/>
    <col min="12098" max="12098" width="9.28515625" style="304" customWidth="1"/>
    <col min="12099" max="12099" width="7.42578125" style="304" customWidth="1"/>
    <col min="12100" max="12100" width="8" style="304" customWidth="1"/>
    <col min="12101" max="12101" width="7.42578125" style="304" customWidth="1"/>
    <col min="12102" max="12102" width="7.5703125" style="304" customWidth="1"/>
    <col min="12103" max="12103" width="2.42578125" style="304" customWidth="1"/>
    <col min="12104" max="12104" width="2.28515625" style="304" customWidth="1"/>
    <col min="12105" max="12106" width="0" style="304" hidden="1" customWidth="1"/>
    <col min="12107" max="12107" width="8.7109375" style="304" customWidth="1"/>
    <col min="12108" max="12108" width="7.85546875" style="304" customWidth="1"/>
    <col min="12109" max="12111" width="6.7109375" style="304" customWidth="1"/>
    <col min="12112" max="12112" width="6.42578125" style="304" customWidth="1"/>
    <col min="12113" max="12114" width="2.5703125" style="304" customWidth="1"/>
    <col min="12115" max="12116" width="0" style="304" hidden="1" customWidth="1"/>
    <col min="12117" max="12117" width="8.5703125" style="304" customWidth="1"/>
    <col min="12118" max="12118" width="8.28515625" style="304" customWidth="1"/>
    <col min="12119" max="12119" width="7.42578125" style="304" customWidth="1"/>
    <col min="12120" max="12120" width="8.140625" style="304" customWidth="1"/>
    <col min="12121" max="12122" width="7.42578125" style="304" customWidth="1"/>
    <col min="12123" max="12123" width="2.42578125" style="304" customWidth="1"/>
    <col min="12124" max="12124" width="2.28515625" style="304" customWidth="1"/>
    <col min="12125" max="12126" width="0" style="304" hidden="1" customWidth="1"/>
    <col min="12127" max="12127" width="6.85546875" style="304" customWidth="1"/>
    <col min="12128" max="12128" width="7.140625" style="304" customWidth="1"/>
    <col min="12129" max="12129" width="3.5703125" style="304" customWidth="1"/>
    <col min="12130" max="12130" width="6.42578125" style="304" customWidth="1"/>
    <col min="12131" max="12131" width="3.140625" style="304" customWidth="1"/>
    <col min="12132" max="12132" width="3.5703125" style="304" customWidth="1"/>
    <col min="12133" max="12133" width="2.28515625" style="304" customWidth="1"/>
    <col min="12134" max="12134" width="2.85546875" style="304" customWidth="1"/>
    <col min="12135" max="12136" width="0" style="304" hidden="1" customWidth="1"/>
    <col min="12137" max="12137" width="7.85546875" style="304" customWidth="1"/>
    <col min="12138" max="12138" width="6.7109375" style="304" customWidth="1"/>
    <col min="12139" max="12139" width="5.42578125" style="304" customWidth="1"/>
    <col min="12140" max="12141" width="6" style="304" customWidth="1"/>
    <col min="12142" max="12142" width="5.28515625" style="304" customWidth="1"/>
    <col min="12143" max="12143" width="3.7109375" style="304" customWidth="1"/>
    <col min="12144" max="12144" width="3" style="304" customWidth="1"/>
    <col min="12145" max="12146" width="0" style="304" hidden="1" customWidth="1"/>
    <col min="12147" max="12147" width="7.5703125" style="304" customWidth="1"/>
    <col min="12148" max="12148" width="6.28515625" style="304" customWidth="1"/>
    <col min="12149" max="12149" width="6.42578125" style="304" customWidth="1"/>
    <col min="12150" max="12151" width="6.7109375" style="304" customWidth="1"/>
    <col min="12152" max="12152" width="6.28515625" style="304" customWidth="1"/>
    <col min="12153" max="12153" width="2.5703125" style="304" customWidth="1"/>
    <col min="12154" max="12154" width="3.28515625" style="304" customWidth="1"/>
    <col min="12155" max="12156" width="0" style="304" hidden="1" customWidth="1"/>
    <col min="12157" max="12157" width="9.140625" style="304" customWidth="1"/>
    <col min="12158" max="12158" width="5.5703125" style="304" customWidth="1"/>
    <col min="12159" max="12160" width="5.7109375" style="304" customWidth="1"/>
    <col min="12161" max="12161" width="5.85546875" style="304" customWidth="1"/>
    <col min="12162" max="12162" width="5.28515625" style="304" customWidth="1"/>
    <col min="12163" max="12163" width="2.85546875" style="304" customWidth="1"/>
    <col min="12164" max="12164" width="3" style="304" customWidth="1"/>
    <col min="12165" max="12166" width="0" style="304" hidden="1" customWidth="1"/>
    <col min="12167" max="12167" width="8.7109375" style="304" customWidth="1"/>
    <col min="12168" max="12168" width="6.42578125" style="304" customWidth="1"/>
    <col min="12169" max="12169" width="6.7109375" style="304" customWidth="1"/>
    <col min="12170" max="12171" width="6.5703125" style="304" customWidth="1"/>
    <col min="12172" max="12172" width="6.7109375" style="304" customWidth="1"/>
    <col min="12173" max="12173" width="2.85546875" style="304" customWidth="1"/>
    <col min="12174" max="12174" width="3" style="304" customWidth="1"/>
    <col min="12175" max="12176" width="0" style="304" hidden="1" customWidth="1"/>
    <col min="12177" max="12177" width="12" style="304" customWidth="1"/>
    <col min="12178" max="12178" width="6.7109375" style="304" customWidth="1"/>
    <col min="12179" max="12179" width="7" style="304" customWidth="1"/>
    <col min="12180" max="12180" width="4.5703125" style="304" customWidth="1"/>
    <col min="12181" max="12181" width="3.85546875" style="304" customWidth="1"/>
    <col min="12182" max="12183" width="3.140625" style="304" customWidth="1"/>
    <col min="12184" max="12195" width="0" style="304" hidden="1" customWidth="1"/>
    <col min="12196" max="12196" width="9.140625" style="304" customWidth="1"/>
    <col min="12197" max="12197" width="6.7109375" style="304" customWidth="1"/>
    <col min="12198" max="12198" width="7" style="304" customWidth="1"/>
    <col min="12199" max="12200" width="3.42578125" style="304" customWidth="1"/>
    <col min="12201" max="12201" width="3.140625" style="304" customWidth="1"/>
    <col min="12202" max="12202" width="2.42578125" style="304" customWidth="1"/>
    <col min="12203" max="12203" width="2.85546875" style="304" customWidth="1"/>
    <col min="12204" max="12214" width="0" style="304" hidden="1" customWidth="1"/>
    <col min="12215" max="12215" width="10" style="304" customWidth="1"/>
    <col min="12216" max="12216" width="8.140625" style="304" customWidth="1"/>
    <col min="12217" max="12219" width="6.5703125" style="304" customWidth="1"/>
    <col min="12220" max="12220" width="6.28515625" style="304" customWidth="1"/>
    <col min="12221" max="12221" width="2.5703125" style="304" customWidth="1"/>
    <col min="12222" max="12222" width="3.140625" style="304" customWidth="1"/>
    <col min="12223" max="12240" width="0" style="304" hidden="1" customWidth="1"/>
    <col min="12241" max="12241" width="9.140625" style="304" customWidth="1"/>
    <col min="12242" max="12242" width="5.85546875" style="304" customWidth="1"/>
    <col min="12243" max="12243" width="4.5703125" style="304" customWidth="1"/>
    <col min="12244" max="12244" width="5.85546875" style="304" customWidth="1"/>
    <col min="12245" max="12246" width="5.7109375" style="304" customWidth="1"/>
    <col min="12247" max="12247" width="3" style="304" customWidth="1"/>
    <col min="12248" max="12248" width="3.140625" style="304" customWidth="1"/>
    <col min="12249" max="12250" width="0" style="304" hidden="1" customWidth="1"/>
    <col min="12251" max="12251" width="7.28515625" style="304" customWidth="1"/>
    <col min="12252" max="12252" width="6.5703125" style="304" customWidth="1"/>
    <col min="12253" max="12254" width="6" style="304" customWidth="1"/>
    <col min="12255" max="12255" width="5.42578125" style="304" customWidth="1"/>
    <col min="12256" max="12256" width="6.7109375" style="304" customWidth="1"/>
    <col min="12257" max="12257" width="3.5703125" style="304" customWidth="1"/>
    <col min="12258" max="12258" width="3" style="304" customWidth="1"/>
    <col min="12259" max="12260" width="0" style="304" hidden="1" customWidth="1"/>
    <col min="12261" max="12261" width="6.28515625" style="304" customWidth="1"/>
    <col min="12262" max="12262" width="6.85546875" style="304" customWidth="1"/>
    <col min="12263" max="12263" width="3" style="304" customWidth="1"/>
    <col min="12264" max="12264" width="6.85546875" style="304" customWidth="1"/>
    <col min="12265" max="12265" width="6.42578125" style="304" customWidth="1"/>
    <col min="12266" max="12266" width="6.5703125" style="304" customWidth="1"/>
    <col min="12267" max="12267" width="3.140625" style="304" customWidth="1"/>
    <col min="12268" max="12268" width="3.42578125" style="304" customWidth="1"/>
    <col min="12269" max="12270" width="0" style="304" hidden="1" customWidth="1"/>
    <col min="12271" max="12271" width="9.7109375" style="304" customWidth="1"/>
    <col min="12272" max="12272" width="8.85546875" style="304" customWidth="1"/>
    <col min="12273" max="12273" width="7.42578125" style="304" customWidth="1"/>
    <col min="12274" max="12275" width="7.5703125" style="304" customWidth="1"/>
    <col min="12276" max="12276" width="7.7109375" style="304" customWidth="1"/>
    <col min="12277" max="12277" width="3.28515625" style="304" customWidth="1"/>
    <col min="12278" max="12278" width="2.28515625" style="304" customWidth="1"/>
    <col min="12279" max="12279" width="0" style="304" hidden="1" customWidth="1"/>
    <col min="12280" max="12280" width="9.42578125" style="304" customWidth="1"/>
    <col min="12281" max="12281" width="5.7109375" style="304" customWidth="1"/>
    <col min="12282" max="12282" width="3.140625" style="304" customWidth="1"/>
    <col min="12283" max="12283" width="4" style="304" customWidth="1"/>
    <col min="12284" max="12285" width="3.5703125" style="304" customWidth="1"/>
    <col min="12286" max="12286" width="2.5703125" style="304" customWidth="1"/>
    <col min="12287" max="12287" width="3.7109375" style="304" customWidth="1"/>
    <col min="12288" max="12288" width="17" style="304"/>
    <col min="12289" max="12289" width="5" style="304" customWidth="1"/>
    <col min="12290" max="12290" width="24.42578125" style="304" customWidth="1"/>
    <col min="12291" max="12302" width="0" style="304" hidden="1" customWidth="1"/>
    <col min="12303" max="12303" width="13.140625" style="304" customWidth="1"/>
    <col min="12304" max="12304" width="7.5703125" style="304" customWidth="1"/>
    <col min="12305" max="12306" width="6.42578125" style="304" customWidth="1"/>
    <col min="12307" max="12307" width="6.5703125" style="304" customWidth="1"/>
    <col min="12308" max="12308" width="6.42578125" style="304" customWidth="1"/>
    <col min="12309" max="12309" width="5.28515625" style="304" customWidth="1"/>
    <col min="12310" max="12310" width="11" style="304" customWidth="1"/>
    <col min="12311" max="12322" width="0" style="304" hidden="1" customWidth="1"/>
    <col min="12323" max="12323" width="13" style="304" customWidth="1"/>
    <col min="12324" max="12324" width="7.140625" style="304" customWidth="1"/>
    <col min="12325" max="12325" width="5.85546875" style="304" customWidth="1"/>
    <col min="12326" max="12326" width="5.5703125" style="304" customWidth="1"/>
    <col min="12327" max="12327" width="5.28515625" style="304" customWidth="1"/>
    <col min="12328" max="12328" width="5.5703125" style="304" customWidth="1"/>
    <col min="12329" max="12329" width="3.140625" style="304" customWidth="1"/>
    <col min="12330" max="12330" width="2.5703125" style="304" customWidth="1"/>
    <col min="12331" max="12332" width="0" style="304" hidden="1" customWidth="1"/>
    <col min="12333" max="12333" width="11.140625" style="304" customWidth="1"/>
    <col min="12334" max="12334" width="6.42578125" style="304" customWidth="1"/>
    <col min="12335" max="12335" width="5.5703125" style="304" customWidth="1"/>
    <col min="12336" max="12336" width="5.42578125" style="304" customWidth="1"/>
    <col min="12337" max="12337" width="5.5703125" style="304" customWidth="1"/>
    <col min="12338" max="12338" width="5.42578125" style="304" customWidth="1"/>
    <col min="12339" max="12339" width="4.85546875" style="304" customWidth="1"/>
    <col min="12340" max="12340" width="10.85546875" style="304" customWidth="1"/>
    <col min="12341" max="12342" width="0" style="304" hidden="1" customWidth="1"/>
    <col min="12343" max="12343" width="10.85546875" style="304" customWidth="1"/>
    <col min="12344" max="12344" width="6.5703125" style="304" customWidth="1"/>
    <col min="12345" max="12345" width="6.7109375" style="304" customWidth="1"/>
    <col min="12346" max="12348" width="6.28515625" style="304" customWidth="1"/>
    <col min="12349" max="12349" width="2.5703125" style="304" customWidth="1"/>
    <col min="12350" max="12350" width="2.85546875" style="304" customWidth="1"/>
    <col min="12351" max="12352" width="0" style="304" hidden="1" customWidth="1"/>
    <col min="12353" max="12353" width="11.7109375" style="304" customWidth="1"/>
    <col min="12354" max="12354" width="9.28515625" style="304" customWidth="1"/>
    <col min="12355" max="12355" width="7.42578125" style="304" customWidth="1"/>
    <col min="12356" max="12356" width="8" style="304" customWidth="1"/>
    <col min="12357" max="12357" width="7.42578125" style="304" customWidth="1"/>
    <col min="12358" max="12358" width="7.5703125" style="304" customWidth="1"/>
    <col min="12359" max="12359" width="2.42578125" style="304" customWidth="1"/>
    <col min="12360" max="12360" width="2.28515625" style="304" customWidth="1"/>
    <col min="12361" max="12362" width="0" style="304" hidden="1" customWidth="1"/>
    <col min="12363" max="12363" width="8.7109375" style="304" customWidth="1"/>
    <col min="12364" max="12364" width="7.85546875" style="304" customWidth="1"/>
    <col min="12365" max="12367" width="6.7109375" style="304" customWidth="1"/>
    <col min="12368" max="12368" width="6.42578125" style="304" customWidth="1"/>
    <col min="12369" max="12370" width="2.5703125" style="304" customWidth="1"/>
    <col min="12371" max="12372" width="0" style="304" hidden="1" customWidth="1"/>
    <col min="12373" max="12373" width="8.5703125" style="304" customWidth="1"/>
    <col min="12374" max="12374" width="8.28515625" style="304" customWidth="1"/>
    <col min="12375" max="12375" width="7.42578125" style="304" customWidth="1"/>
    <col min="12376" max="12376" width="8.140625" style="304" customWidth="1"/>
    <col min="12377" max="12378" width="7.42578125" style="304" customWidth="1"/>
    <col min="12379" max="12379" width="2.42578125" style="304" customWidth="1"/>
    <col min="12380" max="12380" width="2.28515625" style="304" customWidth="1"/>
    <col min="12381" max="12382" width="0" style="304" hidden="1" customWidth="1"/>
    <col min="12383" max="12383" width="6.85546875" style="304" customWidth="1"/>
    <col min="12384" max="12384" width="7.140625" style="304" customWidth="1"/>
    <col min="12385" max="12385" width="3.5703125" style="304" customWidth="1"/>
    <col min="12386" max="12386" width="6.42578125" style="304" customWidth="1"/>
    <col min="12387" max="12387" width="3.140625" style="304" customWidth="1"/>
    <col min="12388" max="12388" width="3.5703125" style="304" customWidth="1"/>
    <col min="12389" max="12389" width="2.28515625" style="304" customWidth="1"/>
    <col min="12390" max="12390" width="2.85546875" style="304" customWidth="1"/>
    <col min="12391" max="12392" width="0" style="304" hidden="1" customWidth="1"/>
    <col min="12393" max="12393" width="7.85546875" style="304" customWidth="1"/>
    <col min="12394" max="12394" width="6.7109375" style="304" customWidth="1"/>
    <col min="12395" max="12395" width="5.42578125" style="304" customWidth="1"/>
    <col min="12396" max="12397" width="6" style="304" customWidth="1"/>
    <col min="12398" max="12398" width="5.28515625" style="304" customWidth="1"/>
    <col min="12399" max="12399" width="3.7109375" style="304" customWidth="1"/>
    <col min="12400" max="12400" width="3" style="304" customWidth="1"/>
    <col min="12401" max="12402" width="0" style="304" hidden="1" customWidth="1"/>
    <col min="12403" max="12403" width="7.5703125" style="304" customWidth="1"/>
    <col min="12404" max="12404" width="6.28515625" style="304" customWidth="1"/>
    <col min="12405" max="12405" width="6.42578125" style="304" customWidth="1"/>
    <col min="12406" max="12407" width="6.7109375" style="304" customWidth="1"/>
    <col min="12408" max="12408" width="6.28515625" style="304" customWidth="1"/>
    <col min="12409" max="12409" width="2.5703125" style="304" customWidth="1"/>
    <col min="12410" max="12410" width="3.28515625" style="304" customWidth="1"/>
    <col min="12411" max="12412" width="0" style="304" hidden="1" customWidth="1"/>
    <col min="12413" max="12413" width="9.140625" style="304" customWidth="1"/>
    <col min="12414" max="12414" width="5.5703125" style="304" customWidth="1"/>
    <col min="12415" max="12416" width="5.7109375" style="304" customWidth="1"/>
    <col min="12417" max="12417" width="5.85546875" style="304" customWidth="1"/>
    <col min="12418" max="12418" width="5.28515625" style="304" customWidth="1"/>
    <col min="12419" max="12419" width="2.85546875" style="304" customWidth="1"/>
    <col min="12420" max="12420" width="3" style="304" customWidth="1"/>
    <col min="12421" max="12422" width="0" style="304" hidden="1" customWidth="1"/>
    <col min="12423" max="12423" width="8.7109375" style="304" customWidth="1"/>
    <col min="12424" max="12424" width="6.42578125" style="304" customWidth="1"/>
    <col min="12425" max="12425" width="6.7109375" style="304" customWidth="1"/>
    <col min="12426" max="12427" width="6.5703125" style="304" customWidth="1"/>
    <col min="12428" max="12428" width="6.7109375" style="304" customWidth="1"/>
    <col min="12429" max="12429" width="2.85546875" style="304" customWidth="1"/>
    <col min="12430" max="12430" width="3" style="304" customWidth="1"/>
    <col min="12431" max="12432" width="0" style="304" hidden="1" customWidth="1"/>
    <col min="12433" max="12433" width="12" style="304" customWidth="1"/>
    <col min="12434" max="12434" width="6.7109375" style="304" customWidth="1"/>
    <col min="12435" max="12435" width="7" style="304" customWidth="1"/>
    <col min="12436" max="12436" width="4.5703125" style="304" customWidth="1"/>
    <col min="12437" max="12437" width="3.85546875" style="304" customWidth="1"/>
    <col min="12438" max="12439" width="3.140625" style="304" customWidth="1"/>
    <col min="12440" max="12451" width="0" style="304" hidden="1" customWidth="1"/>
    <col min="12452" max="12452" width="9.140625" style="304" customWidth="1"/>
    <col min="12453" max="12453" width="6.7109375" style="304" customWidth="1"/>
    <col min="12454" max="12454" width="7" style="304" customWidth="1"/>
    <col min="12455" max="12456" width="3.42578125" style="304" customWidth="1"/>
    <col min="12457" max="12457" width="3.140625" style="304" customWidth="1"/>
    <col min="12458" max="12458" width="2.42578125" style="304" customWidth="1"/>
    <col min="12459" max="12459" width="2.85546875" style="304" customWidth="1"/>
    <col min="12460" max="12470" width="0" style="304" hidden="1" customWidth="1"/>
    <col min="12471" max="12471" width="10" style="304" customWidth="1"/>
    <col min="12472" max="12472" width="8.140625" style="304" customWidth="1"/>
    <col min="12473" max="12475" width="6.5703125" style="304" customWidth="1"/>
    <col min="12476" max="12476" width="6.28515625" style="304" customWidth="1"/>
    <col min="12477" max="12477" width="2.5703125" style="304" customWidth="1"/>
    <col min="12478" max="12478" width="3.140625" style="304" customWidth="1"/>
    <col min="12479" max="12496" width="0" style="304" hidden="1" customWidth="1"/>
    <col min="12497" max="12497" width="9.140625" style="304" customWidth="1"/>
    <col min="12498" max="12498" width="5.85546875" style="304" customWidth="1"/>
    <col min="12499" max="12499" width="4.5703125" style="304" customWidth="1"/>
    <col min="12500" max="12500" width="5.85546875" style="304" customWidth="1"/>
    <col min="12501" max="12502" width="5.7109375" style="304" customWidth="1"/>
    <col min="12503" max="12503" width="3" style="304" customWidth="1"/>
    <col min="12504" max="12504" width="3.140625" style="304" customWidth="1"/>
    <col min="12505" max="12506" width="0" style="304" hidden="1" customWidth="1"/>
    <col min="12507" max="12507" width="7.28515625" style="304" customWidth="1"/>
    <col min="12508" max="12508" width="6.5703125" style="304" customWidth="1"/>
    <col min="12509" max="12510" width="6" style="304" customWidth="1"/>
    <col min="12511" max="12511" width="5.42578125" style="304" customWidth="1"/>
    <col min="12512" max="12512" width="6.7109375" style="304" customWidth="1"/>
    <col min="12513" max="12513" width="3.5703125" style="304" customWidth="1"/>
    <col min="12514" max="12514" width="3" style="304" customWidth="1"/>
    <col min="12515" max="12516" width="0" style="304" hidden="1" customWidth="1"/>
    <col min="12517" max="12517" width="6.28515625" style="304" customWidth="1"/>
    <col min="12518" max="12518" width="6.85546875" style="304" customWidth="1"/>
    <col min="12519" max="12519" width="3" style="304" customWidth="1"/>
    <col min="12520" max="12520" width="6.85546875" style="304" customWidth="1"/>
    <col min="12521" max="12521" width="6.42578125" style="304" customWidth="1"/>
    <col min="12522" max="12522" width="6.5703125" style="304" customWidth="1"/>
    <col min="12523" max="12523" width="3.140625" style="304" customWidth="1"/>
    <col min="12524" max="12524" width="3.42578125" style="304" customWidth="1"/>
    <col min="12525" max="12526" width="0" style="304" hidden="1" customWidth="1"/>
    <col min="12527" max="12527" width="9.7109375" style="304" customWidth="1"/>
    <col min="12528" max="12528" width="8.85546875" style="304" customWidth="1"/>
    <col min="12529" max="12529" width="7.42578125" style="304" customWidth="1"/>
    <col min="12530" max="12531" width="7.5703125" style="304" customWidth="1"/>
    <col min="12532" max="12532" width="7.7109375" style="304" customWidth="1"/>
    <col min="12533" max="12533" width="3.28515625" style="304" customWidth="1"/>
    <col min="12534" max="12534" width="2.28515625" style="304" customWidth="1"/>
    <col min="12535" max="12535" width="0" style="304" hidden="1" customWidth="1"/>
    <col min="12536" max="12536" width="9.42578125" style="304" customWidth="1"/>
    <col min="12537" max="12537" width="5.7109375" style="304" customWidth="1"/>
    <col min="12538" max="12538" width="3.140625" style="304" customWidth="1"/>
    <col min="12539" max="12539" width="4" style="304" customWidth="1"/>
    <col min="12540" max="12541" width="3.5703125" style="304" customWidth="1"/>
    <col min="12542" max="12542" width="2.5703125" style="304" customWidth="1"/>
    <col min="12543" max="12543" width="3.7109375" style="304" customWidth="1"/>
    <col min="12544" max="12544" width="17" style="304"/>
    <col min="12545" max="12545" width="5" style="304" customWidth="1"/>
    <col min="12546" max="12546" width="24.42578125" style="304" customWidth="1"/>
    <col min="12547" max="12558" width="0" style="304" hidden="1" customWidth="1"/>
    <col min="12559" max="12559" width="13.140625" style="304" customWidth="1"/>
    <col min="12560" max="12560" width="7.5703125" style="304" customWidth="1"/>
    <col min="12561" max="12562" width="6.42578125" style="304" customWidth="1"/>
    <col min="12563" max="12563" width="6.5703125" style="304" customWidth="1"/>
    <col min="12564" max="12564" width="6.42578125" style="304" customWidth="1"/>
    <col min="12565" max="12565" width="5.28515625" style="304" customWidth="1"/>
    <col min="12566" max="12566" width="11" style="304" customWidth="1"/>
    <col min="12567" max="12578" width="0" style="304" hidden="1" customWidth="1"/>
    <col min="12579" max="12579" width="13" style="304" customWidth="1"/>
    <col min="12580" max="12580" width="7.140625" style="304" customWidth="1"/>
    <col min="12581" max="12581" width="5.85546875" style="304" customWidth="1"/>
    <col min="12582" max="12582" width="5.5703125" style="304" customWidth="1"/>
    <col min="12583" max="12583" width="5.28515625" style="304" customWidth="1"/>
    <col min="12584" max="12584" width="5.5703125" style="304" customWidth="1"/>
    <col min="12585" max="12585" width="3.140625" style="304" customWidth="1"/>
    <col min="12586" max="12586" width="2.5703125" style="304" customWidth="1"/>
    <col min="12587" max="12588" width="0" style="304" hidden="1" customWidth="1"/>
    <col min="12589" max="12589" width="11.140625" style="304" customWidth="1"/>
    <col min="12590" max="12590" width="6.42578125" style="304" customWidth="1"/>
    <col min="12591" max="12591" width="5.5703125" style="304" customWidth="1"/>
    <col min="12592" max="12592" width="5.42578125" style="304" customWidth="1"/>
    <col min="12593" max="12593" width="5.5703125" style="304" customWidth="1"/>
    <col min="12594" max="12594" width="5.42578125" style="304" customWidth="1"/>
    <col min="12595" max="12595" width="4.85546875" style="304" customWidth="1"/>
    <col min="12596" max="12596" width="10.85546875" style="304" customWidth="1"/>
    <col min="12597" max="12598" width="0" style="304" hidden="1" customWidth="1"/>
    <col min="12599" max="12599" width="10.85546875" style="304" customWidth="1"/>
    <col min="12600" max="12600" width="6.5703125" style="304" customWidth="1"/>
    <col min="12601" max="12601" width="6.7109375" style="304" customWidth="1"/>
    <col min="12602" max="12604" width="6.28515625" style="304" customWidth="1"/>
    <col min="12605" max="12605" width="2.5703125" style="304" customWidth="1"/>
    <col min="12606" max="12606" width="2.85546875" style="304" customWidth="1"/>
    <col min="12607" max="12608" width="0" style="304" hidden="1" customWidth="1"/>
    <col min="12609" max="12609" width="11.7109375" style="304" customWidth="1"/>
    <col min="12610" max="12610" width="9.28515625" style="304" customWidth="1"/>
    <col min="12611" max="12611" width="7.42578125" style="304" customWidth="1"/>
    <col min="12612" max="12612" width="8" style="304" customWidth="1"/>
    <col min="12613" max="12613" width="7.42578125" style="304" customWidth="1"/>
    <col min="12614" max="12614" width="7.5703125" style="304" customWidth="1"/>
    <col min="12615" max="12615" width="2.42578125" style="304" customWidth="1"/>
    <col min="12616" max="12616" width="2.28515625" style="304" customWidth="1"/>
    <col min="12617" max="12618" width="0" style="304" hidden="1" customWidth="1"/>
    <col min="12619" max="12619" width="8.7109375" style="304" customWidth="1"/>
    <col min="12620" max="12620" width="7.85546875" style="304" customWidth="1"/>
    <col min="12621" max="12623" width="6.7109375" style="304" customWidth="1"/>
    <col min="12624" max="12624" width="6.42578125" style="304" customWidth="1"/>
    <col min="12625" max="12626" width="2.5703125" style="304" customWidth="1"/>
    <col min="12627" max="12628" width="0" style="304" hidden="1" customWidth="1"/>
    <col min="12629" max="12629" width="8.5703125" style="304" customWidth="1"/>
    <col min="12630" max="12630" width="8.28515625" style="304" customWidth="1"/>
    <col min="12631" max="12631" width="7.42578125" style="304" customWidth="1"/>
    <col min="12632" max="12632" width="8.140625" style="304" customWidth="1"/>
    <col min="12633" max="12634" width="7.42578125" style="304" customWidth="1"/>
    <col min="12635" max="12635" width="2.42578125" style="304" customWidth="1"/>
    <col min="12636" max="12636" width="2.28515625" style="304" customWidth="1"/>
    <col min="12637" max="12638" width="0" style="304" hidden="1" customWidth="1"/>
    <col min="12639" max="12639" width="6.85546875" style="304" customWidth="1"/>
    <col min="12640" max="12640" width="7.140625" style="304" customWidth="1"/>
    <col min="12641" max="12641" width="3.5703125" style="304" customWidth="1"/>
    <col min="12642" max="12642" width="6.42578125" style="304" customWidth="1"/>
    <col min="12643" max="12643" width="3.140625" style="304" customWidth="1"/>
    <col min="12644" max="12644" width="3.5703125" style="304" customWidth="1"/>
    <col min="12645" max="12645" width="2.28515625" style="304" customWidth="1"/>
    <col min="12646" max="12646" width="2.85546875" style="304" customWidth="1"/>
    <col min="12647" max="12648" width="0" style="304" hidden="1" customWidth="1"/>
    <col min="12649" max="12649" width="7.85546875" style="304" customWidth="1"/>
    <col min="12650" max="12650" width="6.7109375" style="304" customWidth="1"/>
    <col min="12651" max="12651" width="5.42578125" style="304" customWidth="1"/>
    <col min="12652" max="12653" width="6" style="304" customWidth="1"/>
    <col min="12654" max="12654" width="5.28515625" style="304" customWidth="1"/>
    <col min="12655" max="12655" width="3.7109375" style="304" customWidth="1"/>
    <col min="12656" max="12656" width="3" style="304" customWidth="1"/>
    <col min="12657" max="12658" width="0" style="304" hidden="1" customWidth="1"/>
    <col min="12659" max="12659" width="7.5703125" style="304" customWidth="1"/>
    <col min="12660" max="12660" width="6.28515625" style="304" customWidth="1"/>
    <col min="12661" max="12661" width="6.42578125" style="304" customWidth="1"/>
    <col min="12662" max="12663" width="6.7109375" style="304" customWidth="1"/>
    <col min="12664" max="12664" width="6.28515625" style="304" customWidth="1"/>
    <col min="12665" max="12665" width="2.5703125" style="304" customWidth="1"/>
    <col min="12666" max="12666" width="3.28515625" style="304" customWidth="1"/>
    <col min="12667" max="12668" width="0" style="304" hidden="1" customWidth="1"/>
    <col min="12669" max="12669" width="9.140625" style="304" customWidth="1"/>
    <col min="12670" max="12670" width="5.5703125" style="304" customWidth="1"/>
    <col min="12671" max="12672" width="5.7109375" style="304" customWidth="1"/>
    <col min="12673" max="12673" width="5.85546875" style="304" customWidth="1"/>
    <col min="12674" max="12674" width="5.28515625" style="304" customWidth="1"/>
    <col min="12675" max="12675" width="2.85546875" style="304" customWidth="1"/>
    <col min="12676" max="12676" width="3" style="304" customWidth="1"/>
    <col min="12677" max="12678" width="0" style="304" hidden="1" customWidth="1"/>
    <col min="12679" max="12679" width="8.7109375" style="304" customWidth="1"/>
    <col min="12680" max="12680" width="6.42578125" style="304" customWidth="1"/>
    <col min="12681" max="12681" width="6.7109375" style="304" customWidth="1"/>
    <col min="12682" max="12683" width="6.5703125" style="304" customWidth="1"/>
    <col min="12684" max="12684" width="6.7109375" style="304" customWidth="1"/>
    <col min="12685" max="12685" width="2.85546875" style="304" customWidth="1"/>
    <col min="12686" max="12686" width="3" style="304" customWidth="1"/>
    <col min="12687" max="12688" width="0" style="304" hidden="1" customWidth="1"/>
    <col min="12689" max="12689" width="12" style="304" customWidth="1"/>
    <col min="12690" max="12690" width="6.7109375" style="304" customWidth="1"/>
    <col min="12691" max="12691" width="7" style="304" customWidth="1"/>
    <col min="12692" max="12692" width="4.5703125" style="304" customWidth="1"/>
    <col min="12693" max="12693" width="3.85546875" style="304" customWidth="1"/>
    <col min="12694" max="12695" width="3.140625" style="304" customWidth="1"/>
    <col min="12696" max="12707" width="0" style="304" hidden="1" customWidth="1"/>
    <col min="12708" max="12708" width="9.140625" style="304" customWidth="1"/>
    <col min="12709" max="12709" width="6.7109375" style="304" customWidth="1"/>
    <col min="12710" max="12710" width="7" style="304" customWidth="1"/>
    <col min="12711" max="12712" width="3.42578125" style="304" customWidth="1"/>
    <col min="12713" max="12713" width="3.140625" style="304" customWidth="1"/>
    <col min="12714" max="12714" width="2.42578125" style="304" customWidth="1"/>
    <col min="12715" max="12715" width="2.85546875" style="304" customWidth="1"/>
    <col min="12716" max="12726" width="0" style="304" hidden="1" customWidth="1"/>
    <col min="12727" max="12727" width="10" style="304" customWidth="1"/>
    <col min="12728" max="12728" width="8.140625" style="304" customWidth="1"/>
    <col min="12729" max="12731" width="6.5703125" style="304" customWidth="1"/>
    <col min="12732" max="12732" width="6.28515625" style="304" customWidth="1"/>
    <col min="12733" max="12733" width="2.5703125" style="304" customWidth="1"/>
    <col min="12734" max="12734" width="3.140625" style="304" customWidth="1"/>
    <col min="12735" max="12752" width="0" style="304" hidden="1" customWidth="1"/>
    <col min="12753" max="12753" width="9.140625" style="304" customWidth="1"/>
    <col min="12754" max="12754" width="5.85546875" style="304" customWidth="1"/>
    <col min="12755" max="12755" width="4.5703125" style="304" customWidth="1"/>
    <col min="12756" max="12756" width="5.85546875" style="304" customWidth="1"/>
    <col min="12757" max="12758" width="5.7109375" style="304" customWidth="1"/>
    <col min="12759" max="12759" width="3" style="304" customWidth="1"/>
    <col min="12760" max="12760" width="3.140625" style="304" customWidth="1"/>
    <col min="12761" max="12762" width="0" style="304" hidden="1" customWidth="1"/>
    <col min="12763" max="12763" width="7.28515625" style="304" customWidth="1"/>
    <col min="12764" max="12764" width="6.5703125" style="304" customWidth="1"/>
    <col min="12765" max="12766" width="6" style="304" customWidth="1"/>
    <col min="12767" max="12767" width="5.42578125" style="304" customWidth="1"/>
    <col min="12768" max="12768" width="6.7109375" style="304" customWidth="1"/>
    <col min="12769" max="12769" width="3.5703125" style="304" customWidth="1"/>
    <col min="12770" max="12770" width="3" style="304" customWidth="1"/>
    <col min="12771" max="12772" width="0" style="304" hidden="1" customWidth="1"/>
    <col min="12773" max="12773" width="6.28515625" style="304" customWidth="1"/>
    <col min="12774" max="12774" width="6.85546875" style="304" customWidth="1"/>
    <col min="12775" max="12775" width="3" style="304" customWidth="1"/>
    <col min="12776" max="12776" width="6.85546875" style="304" customWidth="1"/>
    <col min="12777" max="12777" width="6.42578125" style="304" customWidth="1"/>
    <col min="12778" max="12778" width="6.5703125" style="304" customWidth="1"/>
    <col min="12779" max="12779" width="3.140625" style="304" customWidth="1"/>
    <col min="12780" max="12780" width="3.42578125" style="304" customWidth="1"/>
    <col min="12781" max="12782" width="0" style="304" hidden="1" customWidth="1"/>
    <col min="12783" max="12783" width="9.7109375" style="304" customWidth="1"/>
    <col min="12784" max="12784" width="8.85546875" style="304" customWidth="1"/>
    <col min="12785" max="12785" width="7.42578125" style="304" customWidth="1"/>
    <col min="12786" max="12787" width="7.5703125" style="304" customWidth="1"/>
    <col min="12788" max="12788" width="7.7109375" style="304" customWidth="1"/>
    <col min="12789" max="12789" width="3.28515625" style="304" customWidth="1"/>
    <col min="12790" max="12790" width="2.28515625" style="304" customWidth="1"/>
    <col min="12791" max="12791" width="0" style="304" hidden="1" customWidth="1"/>
    <col min="12792" max="12792" width="9.42578125" style="304" customWidth="1"/>
    <col min="12793" max="12793" width="5.7109375" style="304" customWidth="1"/>
    <col min="12794" max="12794" width="3.140625" style="304" customWidth="1"/>
    <col min="12795" max="12795" width="4" style="304" customWidth="1"/>
    <col min="12796" max="12797" width="3.5703125" style="304" customWidth="1"/>
    <col min="12798" max="12798" width="2.5703125" style="304" customWidth="1"/>
    <col min="12799" max="12799" width="3.7109375" style="304" customWidth="1"/>
    <col min="12800" max="12800" width="17" style="304"/>
    <col min="12801" max="12801" width="5" style="304" customWidth="1"/>
    <col min="12802" max="12802" width="24.42578125" style="304" customWidth="1"/>
    <col min="12803" max="12814" width="0" style="304" hidden="1" customWidth="1"/>
    <col min="12815" max="12815" width="13.140625" style="304" customWidth="1"/>
    <col min="12816" max="12816" width="7.5703125" style="304" customWidth="1"/>
    <col min="12817" max="12818" width="6.42578125" style="304" customWidth="1"/>
    <col min="12819" max="12819" width="6.5703125" style="304" customWidth="1"/>
    <col min="12820" max="12820" width="6.42578125" style="304" customWidth="1"/>
    <col min="12821" max="12821" width="5.28515625" style="304" customWidth="1"/>
    <col min="12822" max="12822" width="11" style="304" customWidth="1"/>
    <col min="12823" max="12834" width="0" style="304" hidden="1" customWidth="1"/>
    <col min="12835" max="12835" width="13" style="304" customWidth="1"/>
    <col min="12836" max="12836" width="7.140625" style="304" customWidth="1"/>
    <col min="12837" max="12837" width="5.85546875" style="304" customWidth="1"/>
    <col min="12838" max="12838" width="5.5703125" style="304" customWidth="1"/>
    <col min="12839" max="12839" width="5.28515625" style="304" customWidth="1"/>
    <col min="12840" max="12840" width="5.5703125" style="304" customWidth="1"/>
    <col min="12841" max="12841" width="3.140625" style="304" customWidth="1"/>
    <col min="12842" max="12842" width="2.5703125" style="304" customWidth="1"/>
    <col min="12843" max="12844" width="0" style="304" hidden="1" customWidth="1"/>
    <col min="12845" max="12845" width="11.140625" style="304" customWidth="1"/>
    <col min="12846" max="12846" width="6.42578125" style="304" customWidth="1"/>
    <col min="12847" max="12847" width="5.5703125" style="304" customWidth="1"/>
    <col min="12848" max="12848" width="5.42578125" style="304" customWidth="1"/>
    <col min="12849" max="12849" width="5.5703125" style="304" customWidth="1"/>
    <col min="12850" max="12850" width="5.42578125" style="304" customWidth="1"/>
    <col min="12851" max="12851" width="4.85546875" style="304" customWidth="1"/>
    <col min="12852" max="12852" width="10.85546875" style="304" customWidth="1"/>
    <col min="12853" max="12854" width="0" style="304" hidden="1" customWidth="1"/>
    <col min="12855" max="12855" width="10.85546875" style="304" customWidth="1"/>
    <col min="12856" max="12856" width="6.5703125" style="304" customWidth="1"/>
    <col min="12857" max="12857" width="6.7109375" style="304" customWidth="1"/>
    <col min="12858" max="12860" width="6.28515625" style="304" customWidth="1"/>
    <col min="12861" max="12861" width="2.5703125" style="304" customWidth="1"/>
    <col min="12862" max="12862" width="2.85546875" style="304" customWidth="1"/>
    <col min="12863" max="12864" width="0" style="304" hidden="1" customWidth="1"/>
    <col min="12865" max="12865" width="11.7109375" style="304" customWidth="1"/>
    <col min="12866" max="12866" width="9.28515625" style="304" customWidth="1"/>
    <col min="12867" max="12867" width="7.42578125" style="304" customWidth="1"/>
    <col min="12868" max="12868" width="8" style="304" customWidth="1"/>
    <col min="12869" max="12869" width="7.42578125" style="304" customWidth="1"/>
    <col min="12870" max="12870" width="7.5703125" style="304" customWidth="1"/>
    <col min="12871" max="12871" width="2.42578125" style="304" customWidth="1"/>
    <col min="12872" max="12872" width="2.28515625" style="304" customWidth="1"/>
    <col min="12873" max="12874" width="0" style="304" hidden="1" customWidth="1"/>
    <col min="12875" max="12875" width="8.7109375" style="304" customWidth="1"/>
    <col min="12876" max="12876" width="7.85546875" style="304" customWidth="1"/>
    <col min="12877" max="12879" width="6.7109375" style="304" customWidth="1"/>
    <col min="12880" max="12880" width="6.42578125" style="304" customWidth="1"/>
    <col min="12881" max="12882" width="2.5703125" style="304" customWidth="1"/>
    <col min="12883" max="12884" width="0" style="304" hidden="1" customWidth="1"/>
    <col min="12885" max="12885" width="8.5703125" style="304" customWidth="1"/>
    <col min="12886" max="12886" width="8.28515625" style="304" customWidth="1"/>
    <col min="12887" max="12887" width="7.42578125" style="304" customWidth="1"/>
    <col min="12888" max="12888" width="8.140625" style="304" customWidth="1"/>
    <col min="12889" max="12890" width="7.42578125" style="304" customWidth="1"/>
    <col min="12891" max="12891" width="2.42578125" style="304" customWidth="1"/>
    <col min="12892" max="12892" width="2.28515625" style="304" customWidth="1"/>
    <col min="12893" max="12894" width="0" style="304" hidden="1" customWidth="1"/>
    <col min="12895" max="12895" width="6.85546875" style="304" customWidth="1"/>
    <col min="12896" max="12896" width="7.140625" style="304" customWidth="1"/>
    <col min="12897" max="12897" width="3.5703125" style="304" customWidth="1"/>
    <col min="12898" max="12898" width="6.42578125" style="304" customWidth="1"/>
    <col min="12899" max="12899" width="3.140625" style="304" customWidth="1"/>
    <col min="12900" max="12900" width="3.5703125" style="304" customWidth="1"/>
    <col min="12901" max="12901" width="2.28515625" style="304" customWidth="1"/>
    <col min="12902" max="12902" width="2.85546875" style="304" customWidth="1"/>
    <col min="12903" max="12904" width="0" style="304" hidden="1" customWidth="1"/>
    <col min="12905" max="12905" width="7.85546875" style="304" customWidth="1"/>
    <col min="12906" max="12906" width="6.7109375" style="304" customWidth="1"/>
    <col min="12907" max="12907" width="5.42578125" style="304" customWidth="1"/>
    <col min="12908" max="12909" width="6" style="304" customWidth="1"/>
    <col min="12910" max="12910" width="5.28515625" style="304" customWidth="1"/>
    <col min="12911" max="12911" width="3.7109375" style="304" customWidth="1"/>
    <col min="12912" max="12912" width="3" style="304" customWidth="1"/>
    <col min="12913" max="12914" width="0" style="304" hidden="1" customWidth="1"/>
    <col min="12915" max="12915" width="7.5703125" style="304" customWidth="1"/>
    <col min="12916" max="12916" width="6.28515625" style="304" customWidth="1"/>
    <col min="12917" max="12917" width="6.42578125" style="304" customWidth="1"/>
    <col min="12918" max="12919" width="6.7109375" style="304" customWidth="1"/>
    <col min="12920" max="12920" width="6.28515625" style="304" customWidth="1"/>
    <col min="12921" max="12921" width="2.5703125" style="304" customWidth="1"/>
    <col min="12922" max="12922" width="3.28515625" style="304" customWidth="1"/>
    <col min="12923" max="12924" width="0" style="304" hidden="1" customWidth="1"/>
    <col min="12925" max="12925" width="9.140625" style="304" customWidth="1"/>
    <col min="12926" max="12926" width="5.5703125" style="304" customWidth="1"/>
    <col min="12927" max="12928" width="5.7109375" style="304" customWidth="1"/>
    <col min="12929" max="12929" width="5.85546875" style="304" customWidth="1"/>
    <col min="12930" max="12930" width="5.28515625" style="304" customWidth="1"/>
    <col min="12931" max="12931" width="2.85546875" style="304" customWidth="1"/>
    <col min="12932" max="12932" width="3" style="304" customWidth="1"/>
    <col min="12933" max="12934" width="0" style="304" hidden="1" customWidth="1"/>
    <col min="12935" max="12935" width="8.7109375" style="304" customWidth="1"/>
    <col min="12936" max="12936" width="6.42578125" style="304" customWidth="1"/>
    <col min="12937" max="12937" width="6.7109375" style="304" customWidth="1"/>
    <col min="12938" max="12939" width="6.5703125" style="304" customWidth="1"/>
    <col min="12940" max="12940" width="6.7109375" style="304" customWidth="1"/>
    <col min="12941" max="12941" width="2.85546875" style="304" customWidth="1"/>
    <col min="12942" max="12942" width="3" style="304" customWidth="1"/>
    <col min="12943" max="12944" width="0" style="304" hidden="1" customWidth="1"/>
    <col min="12945" max="12945" width="12" style="304" customWidth="1"/>
    <col min="12946" max="12946" width="6.7109375" style="304" customWidth="1"/>
    <col min="12947" max="12947" width="7" style="304" customWidth="1"/>
    <col min="12948" max="12948" width="4.5703125" style="304" customWidth="1"/>
    <col min="12949" max="12949" width="3.85546875" style="304" customWidth="1"/>
    <col min="12950" max="12951" width="3.140625" style="304" customWidth="1"/>
    <col min="12952" max="12963" width="0" style="304" hidden="1" customWidth="1"/>
    <col min="12964" max="12964" width="9.140625" style="304" customWidth="1"/>
    <col min="12965" max="12965" width="6.7109375" style="304" customWidth="1"/>
    <col min="12966" max="12966" width="7" style="304" customWidth="1"/>
    <col min="12967" max="12968" width="3.42578125" style="304" customWidth="1"/>
    <col min="12969" max="12969" width="3.140625" style="304" customWidth="1"/>
    <col min="12970" max="12970" width="2.42578125" style="304" customWidth="1"/>
    <col min="12971" max="12971" width="2.85546875" style="304" customWidth="1"/>
    <col min="12972" max="12982" width="0" style="304" hidden="1" customWidth="1"/>
    <col min="12983" max="12983" width="10" style="304" customWidth="1"/>
    <col min="12984" max="12984" width="8.140625" style="304" customWidth="1"/>
    <col min="12985" max="12987" width="6.5703125" style="304" customWidth="1"/>
    <col min="12988" max="12988" width="6.28515625" style="304" customWidth="1"/>
    <col min="12989" max="12989" width="2.5703125" style="304" customWidth="1"/>
    <col min="12990" max="12990" width="3.140625" style="304" customWidth="1"/>
    <col min="12991" max="13008" width="0" style="304" hidden="1" customWidth="1"/>
    <col min="13009" max="13009" width="9.140625" style="304" customWidth="1"/>
    <col min="13010" max="13010" width="5.85546875" style="304" customWidth="1"/>
    <col min="13011" max="13011" width="4.5703125" style="304" customWidth="1"/>
    <col min="13012" max="13012" width="5.85546875" style="304" customWidth="1"/>
    <col min="13013" max="13014" width="5.7109375" style="304" customWidth="1"/>
    <col min="13015" max="13015" width="3" style="304" customWidth="1"/>
    <col min="13016" max="13016" width="3.140625" style="304" customWidth="1"/>
    <col min="13017" max="13018" width="0" style="304" hidden="1" customWidth="1"/>
    <col min="13019" max="13019" width="7.28515625" style="304" customWidth="1"/>
    <col min="13020" max="13020" width="6.5703125" style="304" customWidth="1"/>
    <col min="13021" max="13022" width="6" style="304" customWidth="1"/>
    <col min="13023" max="13023" width="5.42578125" style="304" customWidth="1"/>
    <col min="13024" max="13024" width="6.7109375" style="304" customWidth="1"/>
    <col min="13025" max="13025" width="3.5703125" style="304" customWidth="1"/>
    <col min="13026" max="13026" width="3" style="304" customWidth="1"/>
    <col min="13027" max="13028" width="0" style="304" hidden="1" customWidth="1"/>
    <col min="13029" max="13029" width="6.28515625" style="304" customWidth="1"/>
    <col min="13030" max="13030" width="6.85546875" style="304" customWidth="1"/>
    <col min="13031" max="13031" width="3" style="304" customWidth="1"/>
    <col min="13032" max="13032" width="6.85546875" style="304" customWidth="1"/>
    <col min="13033" max="13033" width="6.42578125" style="304" customWidth="1"/>
    <col min="13034" max="13034" width="6.5703125" style="304" customWidth="1"/>
    <col min="13035" max="13035" width="3.140625" style="304" customWidth="1"/>
    <col min="13036" max="13036" width="3.42578125" style="304" customWidth="1"/>
    <col min="13037" max="13038" width="0" style="304" hidden="1" customWidth="1"/>
    <col min="13039" max="13039" width="9.7109375" style="304" customWidth="1"/>
    <col min="13040" max="13040" width="8.85546875" style="304" customWidth="1"/>
    <col min="13041" max="13041" width="7.42578125" style="304" customWidth="1"/>
    <col min="13042" max="13043" width="7.5703125" style="304" customWidth="1"/>
    <col min="13044" max="13044" width="7.7109375" style="304" customWidth="1"/>
    <col min="13045" max="13045" width="3.28515625" style="304" customWidth="1"/>
    <col min="13046" max="13046" width="2.28515625" style="304" customWidth="1"/>
    <col min="13047" max="13047" width="0" style="304" hidden="1" customWidth="1"/>
    <col min="13048" max="13048" width="9.42578125" style="304" customWidth="1"/>
    <col min="13049" max="13049" width="5.7109375" style="304" customWidth="1"/>
    <col min="13050" max="13050" width="3.140625" style="304" customWidth="1"/>
    <col min="13051" max="13051" width="4" style="304" customWidth="1"/>
    <col min="13052" max="13053" width="3.5703125" style="304" customWidth="1"/>
    <col min="13054" max="13054" width="2.5703125" style="304" customWidth="1"/>
    <col min="13055" max="13055" width="3.7109375" style="304" customWidth="1"/>
    <col min="13056" max="13056" width="17" style="304"/>
    <col min="13057" max="13057" width="5" style="304" customWidth="1"/>
    <col min="13058" max="13058" width="24.42578125" style="304" customWidth="1"/>
    <col min="13059" max="13070" width="0" style="304" hidden="1" customWidth="1"/>
    <col min="13071" max="13071" width="13.140625" style="304" customWidth="1"/>
    <col min="13072" max="13072" width="7.5703125" style="304" customWidth="1"/>
    <col min="13073" max="13074" width="6.42578125" style="304" customWidth="1"/>
    <col min="13075" max="13075" width="6.5703125" style="304" customWidth="1"/>
    <col min="13076" max="13076" width="6.42578125" style="304" customWidth="1"/>
    <col min="13077" max="13077" width="5.28515625" style="304" customWidth="1"/>
    <col min="13078" max="13078" width="11" style="304" customWidth="1"/>
    <col min="13079" max="13090" width="0" style="304" hidden="1" customWidth="1"/>
    <col min="13091" max="13091" width="13" style="304" customWidth="1"/>
    <col min="13092" max="13092" width="7.140625" style="304" customWidth="1"/>
    <col min="13093" max="13093" width="5.85546875" style="304" customWidth="1"/>
    <col min="13094" max="13094" width="5.5703125" style="304" customWidth="1"/>
    <col min="13095" max="13095" width="5.28515625" style="304" customWidth="1"/>
    <col min="13096" max="13096" width="5.5703125" style="304" customWidth="1"/>
    <col min="13097" max="13097" width="3.140625" style="304" customWidth="1"/>
    <col min="13098" max="13098" width="2.5703125" style="304" customWidth="1"/>
    <col min="13099" max="13100" width="0" style="304" hidden="1" customWidth="1"/>
    <col min="13101" max="13101" width="11.140625" style="304" customWidth="1"/>
    <col min="13102" max="13102" width="6.42578125" style="304" customWidth="1"/>
    <col min="13103" max="13103" width="5.5703125" style="304" customWidth="1"/>
    <col min="13104" max="13104" width="5.42578125" style="304" customWidth="1"/>
    <col min="13105" max="13105" width="5.5703125" style="304" customWidth="1"/>
    <col min="13106" max="13106" width="5.42578125" style="304" customWidth="1"/>
    <col min="13107" max="13107" width="4.85546875" style="304" customWidth="1"/>
    <col min="13108" max="13108" width="10.85546875" style="304" customWidth="1"/>
    <col min="13109" max="13110" width="0" style="304" hidden="1" customWidth="1"/>
    <col min="13111" max="13111" width="10.85546875" style="304" customWidth="1"/>
    <col min="13112" max="13112" width="6.5703125" style="304" customWidth="1"/>
    <col min="13113" max="13113" width="6.7109375" style="304" customWidth="1"/>
    <col min="13114" max="13116" width="6.28515625" style="304" customWidth="1"/>
    <col min="13117" max="13117" width="2.5703125" style="304" customWidth="1"/>
    <col min="13118" max="13118" width="2.85546875" style="304" customWidth="1"/>
    <col min="13119" max="13120" width="0" style="304" hidden="1" customWidth="1"/>
    <col min="13121" max="13121" width="11.7109375" style="304" customWidth="1"/>
    <col min="13122" max="13122" width="9.28515625" style="304" customWidth="1"/>
    <col min="13123" max="13123" width="7.42578125" style="304" customWidth="1"/>
    <col min="13124" max="13124" width="8" style="304" customWidth="1"/>
    <col min="13125" max="13125" width="7.42578125" style="304" customWidth="1"/>
    <col min="13126" max="13126" width="7.5703125" style="304" customWidth="1"/>
    <col min="13127" max="13127" width="2.42578125" style="304" customWidth="1"/>
    <col min="13128" max="13128" width="2.28515625" style="304" customWidth="1"/>
    <col min="13129" max="13130" width="0" style="304" hidden="1" customWidth="1"/>
    <col min="13131" max="13131" width="8.7109375" style="304" customWidth="1"/>
    <col min="13132" max="13132" width="7.85546875" style="304" customWidth="1"/>
    <col min="13133" max="13135" width="6.7109375" style="304" customWidth="1"/>
    <col min="13136" max="13136" width="6.42578125" style="304" customWidth="1"/>
    <col min="13137" max="13138" width="2.5703125" style="304" customWidth="1"/>
    <col min="13139" max="13140" width="0" style="304" hidden="1" customWidth="1"/>
    <col min="13141" max="13141" width="8.5703125" style="304" customWidth="1"/>
    <col min="13142" max="13142" width="8.28515625" style="304" customWidth="1"/>
    <col min="13143" max="13143" width="7.42578125" style="304" customWidth="1"/>
    <col min="13144" max="13144" width="8.140625" style="304" customWidth="1"/>
    <col min="13145" max="13146" width="7.42578125" style="304" customWidth="1"/>
    <col min="13147" max="13147" width="2.42578125" style="304" customWidth="1"/>
    <col min="13148" max="13148" width="2.28515625" style="304" customWidth="1"/>
    <col min="13149" max="13150" width="0" style="304" hidden="1" customWidth="1"/>
    <col min="13151" max="13151" width="6.85546875" style="304" customWidth="1"/>
    <col min="13152" max="13152" width="7.140625" style="304" customWidth="1"/>
    <col min="13153" max="13153" width="3.5703125" style="304" customWidth="1"/>
    <col min="13154" max="13154" width="6.42578125" style="304" customWidth="1"/>
    <col min="13155" max="13155" width="3.140625" style="304" customWidth="1"/>
    <col min="13156" max="13156" width="3.5703125" style="304" customWidth="1"/>
    <col min="13157" max="13157" width="2.28515625" style="304" customWidth="1"/>
    <col min="13158" max="13158" width="2.85546875" style="304" customWidth="1"/>
    <col min="13159" max="13160" width="0" style="304" hidden="1" customWidth="1"/>
    <col min="13161" max="13161" width="7.85546875" style="304" customWidth="1"/>
    <col min="13162" max="13162" width="6.7109375" style="304" customWidth="1"/>
    <col min="13163" max="13163" width="5.42578125" style="304" customWidth="1"/>
    <col min="13164" max="13165" width="6" style="304" customWidth="1"/>
    <col min="13166" max="13166" width="5.28515625" style="304" customWidth="1"/>
    <col min="13167" max="13167" width="3.7109375" style="304" customWidth="1"/>
    <col min="13168" max="13168" width="3" style="304" customWidth="1"/>
    <col min="13169" max="13170" width="0" style="304" hidden="1" customWidth="1"/>
    <col min="13171" max="13171" width="7.5703125" style="304" customWidth="1"/>
    <col min="13172" max="13172" width="6.28515625" style="304" customWidth="1"/>
    <col min="13173" max="13173" width="6.42578125" style="304" customWidth="1"/>
    <col min="13174" max="13175" width="6.7109375" style="304" customWidth="1"/>
    <col min="13176" max="13176" width="6.28515625" style="304" customWidth="1"/>
    <col min="13177" max="13177" width="2.5703125" style="304" customWidth="1"/>
    <col min="13178" max="13178" width="3.28515625" style="304" customWidth="1"/>
    <col min="13179" max="13180" width="0" style="304" hidden="1" customWidth="1"/>
    <col min="13181" max="13181" width="9.140625" style="304" customWidth="1"/>
    <col min="13182" max="13182" width="5.5703125" style="304" customWidth="1"/>
    <col min="13183" max="13184" width="5.7109375" style="304" customWidth="1"/>
    <col min="13185" max="13185" width="5.85546875" style="304" customWidth="1"/>
    <col min="13186" max="13186" width="5.28515625" style="304" customWidth="1"/>
    <col min="13187" max="13187" width="2.85546875" style="304" customWidth="1"/>
    <col min="13188" max="13188" width="3" style="304" customWidth="1"/>
    <col min="13189" max="13190" width="0" style="304" hidden="1" customWidth="1"/>
    <col min="13191" max="13191" width="8.7109375" style="304" customWidth="1"/>
    <col min="13192" max="13192" width="6.42578125" style="304" customWidth="1"/>
    <col min="13193" max="13193" width="6.7109375" style="304" customWidth="1"/>
    <col min="13194" max="13195" width="6.5703125" style="304" customWidth="1"/>
    <col min="13196" max="13196" width="6.7109375" style="304" customWidth="1"/>
    <col min="13197" max="13197" width="2.85546875" style="304" customWidth="1"/>
    <col min="13198" max="13198" width="3" style="304" customWidth="1"/>
    <col min="13199" max="13200" width="0" style="304" hidden="1" customWidth="1"/>
    <col min="13201" max="13201" width="12" style="304" customWidth="1"/>
    <col min="13202" max="13202" width="6.7109375" style="304" customWidth="1"/>
    <col min="13203" max="13203" width="7" style="304" customWidth="1"/>
    <col min="13204" max="13204" width="4.5703125" style="304" customWidth="1"/>
    <col min="13205" max="13205" width="3.85546875" style="304" customWidth="1"/>
    <col min="13206" max="13207" width="3.140625" style="304" customWidth="1"/>
    <col min="13208" max="13219" width="0" style="304" hidden="1" customWidth="1"/>
    <col min="13220" max="13220" width="9.140625" style="304" customWidth="1"/>
    <col min="13221" max="13221" width="6.7109375" style="304" customWidth="1"/>
    <col min="13222" max="13222" width="7" style="304" customWidth="1"/>
    <col min="13223" max="13224" width="3.42578125" style="304" customWidth="1"/>
    <col min="13225" max="13225" width="3.140625" style="304" customWidth="1"/>
    <col min="13226" max="13226" width="2.42578125" style="304" customWidth="1"/>
    <col min="13227" max="13227" width="2.85546875" style="304" customWidth="1"/>
    <col min="13228" max="13238" width="0" style="304" hidden="1" customWidth="1"/>
    <col min="13239" max="13239" width="10" style="304" customWidth="1"/>
    <col min="13240" max="13240" width="8.140625" style="304" customWidth="1"/>
    <col min="13241" max="13243" width="6.5703125" style="304" customWidth="1"/>
    <col min="13244" max="13244" width="6.28515625" style="304" customWidth="1"/>
    <col min="13245" max="13245" width="2.5703125" style="304" customWidth="1"/>
    <col min="13246" max="13246" width="3.140625" style="304" customWidth="1"/>
    <col min="13247" max="13264" width="0" style="304" hidden="1" customWidth="1"/>
    <col min="13265" max="13265" width="9.140625" style="304" customWidth="1"/>
    <col min="13266" max="13266" width="5.85546875" style="304" customWidth="1"/>
    <col min="13267" max="13267" width="4.5703125" style="304" customWidth="1"/>
    <col min="13268" max="13268" width="5.85546875" style="304" customWidth="1"/>
    <col min="13269" max="13270" width="5.7109375" style="304" customWidth="1"/>
    <col min="13271" max="13271" width="3" style="304" customWidth="1"/>
    <col min="13272" max="13272" width="3.140625" style="304" customWidth="1"/>
    <col min="13273" max="13274" width="0" style="304" hidden="1" customWidth="1"/>
    <col min="13275" max="13275" width="7.28515625" style="304" customWidth="1"/>
    <col min="13276" max="13276" width="6.5703125" style="304" customWidth="1"/>
    <col min="13277" max="13278" width="6" style="304" customWidth="1"/>
    <col min="13279" max="13279" width="5.42578125" style="304" customWidth="1"/>
    <col min="13280" max="13280" width="6.7109375" style="304" customWidth="1"/>
    <col min="13281" max="13281" width="3.5703125" style="304" customWidth="1"/>
    <col min="13282" max="13282" width="3" style="304" customWidth="1"/>
    <col min="13283" max="13284" width="0" style="304" hidden="1" customWidth="1"/>
    <col min="13285" max="13285" width="6.28515625" style="304" customWidth="1"/>
    <col min="13286" max="13286" width="6.85546875" style="304" customWidth="1"/>
    <col min="13287" max="13287" width="3" style="304" customWidth="1"/>
    <col min="13288" max="13288" width="6.85546875" style="304" customWidth="1"/>
    <col min="13289" max="13289" width="6.42578125" style="304" customWidth="1"/>
    <col min="13290" max="13290" width="6.5703125" style="304" customWidth="1"/>
    <col min="13291" max="13291" width="3.140625" style="304" customWidth="1"/>
    <col min="13292" max="13292" width="3.42578125" style="304" customWidth="1"/>
    <col min="13293" max="13294" width="0" style="304" hidden="1" customWidth="1"/>
    <col min="13295" max="13295" width="9.7109375" style="304" customWidth="1"/>
    <col min="13296" max="13296" width="8.85546875" style="304" customWidth="1"/>
    <col min="13297" max="13297" width="7.42578125" style="304" customWidth="1"/>
    <col min="13298" max="13299" width="7.5703125" style="304" customWidth="1"/>
    <col min="13300" max="13300" width="7.7109375" style="304" customWidth="1"/>
    <col min="13301" max="13301" width="3.28515625" style="304" customWidth="1"/>
    <col min="13302" max="13302" width="2.28515625" style="304" customWidth="1"/>
    <col min="13303" max="13303" width="0" style="304" hidden="1" customWidth="1"/>
    <col min="13304" max="13304" width="9.42578125" style="304" customWidth="1"/>
    <col min="13305" max="13305" width="5.7109375" style="304" customWidth="1"/>
    <col min="13306" max="13306" width="3.140625" style="304" customWidth="1"/>
    <col min="13307" max="13307" width="4" style="304" customWidth="1"/>
    <col min="13308" max="13309" width="3.5703125" style="304" customWidth="1"/>
    <col min="13310" max="13310" width="2.5703125" style="304" customWidth="1"/>
    <col min="13311" max="13311" width="3.7109375" style="304" customWidth="1"/>
    <col min="13312" max="13312" width="17" style="304"/>
    <col min="13313" max="13313" width="5" style="304" customWidth="1"/>
    <col min="13314" max="13314" width="24.42578125" style="304" customWidth="1"/>
    <col min="13315" max="13326" width="0" style="304" hidden="1" customWidth="1"/>
    <col min="13327" max="13327" width="13.140625" style="304" customWidth="1"/>
    <col min="13328" max="13328" width="7.5703125" style="304" customWidth="1"/>
    <col min="13329" max="13330" width="6.42578125" style="304" customWidth="1"/>
    <col min="13331" max="13331" width="6.5703125" style="304" customWidth="1"/>
    <col min="13332" max="13332" width="6.42578125" style="304" customWidth="1"/>
    <col min="13333" max="13333" width="5.28515625" style="304" customWidth="1"/>
    <col min="13334" max="13334" width="11" style="304" customWidth="1"/>
    <col min="13335" max="13346" width="0" style="304" hidden="1" customWidth="1"/>
    <col min="13347" max="13347" width="13" style="304" customWidth="1"/>
    <col min="13348" max="13348" width="7.140625" style="304" customWidth="1"/>
    <col min="13349" max="13349" width="5.85546875" style="304" customWidth="1"/>
    <col min="13350" max="13350" width="5.5703125" style="304" customWidth="1"/>
    <col min="13351" max="13351" width="5.28515625" style="304" customWidth="1"/>
    <col min="13352" max="13352" width="5.5703125" style="304" customWidth="1"/>
    <col min="13353" max="13353" width="3.140625" style="304" customWidth="1"/>
    <col min="13354" max="13354" width="2.5703125" style="304" customWidth="1"/>
    <col min="13355" max="13356" width="0" style="304" hidden="1" customWidth="1"/>
    <col min="13357" max="13357" width="11.140625" style="304" customWidth="1"/>
    <col min="13358" max="13358" width="6.42578125" style="304" customWidth="1"/>
    <col min="13359" max="13359" width="5.5703125" style="304" customWidth="1"/>
    <col min="13360" max="13360" width="5.42578125" style="304" customWidth="1"/>
    <col min="13361" max="13361" width="5.5703125" style="304" customWidth="1"/>
    <col min="13362" max="13362" width="5.42578125" style="304" customWidth="1"/>
    <col min="13363" max="13363" width="4.85546875" style="304" customWidth="1"/>
    <col min="13364" max="13364" width="10.85546875" style="304" customWidth="1"/>
    <col min="13365" max="13366" width="0" style="304" hidden="1" customWidth="1"/>
    <col min="13367" max="13367" width="10.85546875" style="304" customWidth="1"/>
    <col min="13368" max="13368" width="6.5703125" style="304" customWidth="1"/>
    <col min="13369" max="13369" width="6.7109375" style="304" customWidth="1"/>
    <col min="13370" max="13372" width="6.28515625" style="304" customWidth="1"/>
    <col min="13373" max="13373" width="2.5703125" style="304" customWidth="1"/>
    <col min="13374" max="13374" width="2.85546875" style="304" customWidth="1"/>
    <col min="13375" max="13376" width="0" style="304" hidden="1" customWidth="1"/>
    <col min="13377" max="13377" width="11.7109375" style="304" customWidth="1"/>
    <col min="13378" max="13378" width="9.28515625" style="304" customWidth="1"/>
    <col min="13379" max="13379" width="7.42578125" style="304" customWidth="1"/>
    <col min="13380" max="13380" width="8" style="304" customWidth="1"/>
    <col min="13381" max="13381" width="7.42578125" style="304" customWidth="1"/>
    <col min="13382" max="13382" width="7.5703125" style="304" customWidth="1"/>
    <col min="13383" max="13383" width="2.42578125" style="304" customWidth="1"/>
    <col min="13384" max="13384" width="2.28515625" style="304" customWidth="1"/>
    <col min="13385" max="13386" width="0" style="304" hidden="1" customWidth="1"/>
    <col min="13387" max="13387" width="8.7109375" style="304" customWidth="1"/>
    <col min="13388" max="13388" width="7.85546875" style="304" customWidth="1"/>
    <col min="13389" max="13391" width="6.7109375" style="304" customWidth="1"/>
    <col min="13392" max="13392" width="6.42578125" style="304" customWidth="1"/>
    <col min="13393" max="13394" width="2.5703125" style="304" customWidth="1"/>
    <col min="13395" max="13396" width="0" style="304" hidden="1" customWidth="1"/>
    <col min="13397" max="13397" width="8.5703125" style="304" customWidth="1"/>
    <col min="13398" max="13398" width="8.28515625" style="304" customWidth="1"/>
    <col min="13399" max="13399" width="7.42578125" style="304" customWidth="1"/>
    <col min="13400" max="13400" width="8.140625" style="304" customWidth="1"/>
    <col min="13401" max="13402" width="7.42578125" style="304" customWidth="1"/>
    <col min="13403" max="13403" width="2.42578125" style="304" customWidth="1"/>
    <col min="13404" max="13404" width="2.28515625" style="304" customWidth="1"/>
    <col min="13405" max="13406" width="0" style="304" hidden="1" customWidth="1"/>
    <col min="13407" max="13407" width="6.85546875" style="304" customWidth="1"/>
    <col min="13408" max="13408" width="7.140625" style="304" customWidth="1"/>
    <col min="13409" max="13409" width="3.5703125" style="304" customWidth="1"/>
    <col min="13410" max="13410" width="6.42578125" style="304" customWidth="1"/>
    <col min="13411" max="13411" width="3.140625" style="304" customWidth="1"/>
    <col min="13412" max="13412" width="3.5703125" style="304" customWidth="1"/>
    <col min="13413" max="13413" width="2.28515625" style="304" customWidth="1"/>
    <col min="13414" max="13414" width="2.85546875" style="304" customWidth="1"/>
    <col min="13415" max="13416" width="0" style="304" hidden="1" customWidth="1"/>
    <col min="13417" max="13417" width="7.85546875" style="304" customWidth="1"/>
    <col min="13418" max="13418" width="6.7109375" style="304" customWidth="1"/>
    <col min="13419" max="13419" width="5.42578125" style="304" customWidth="1"/>
    <col min="13420" max="13421" width="6" style="304" customWidth="1"/>
    <col min="13422" max="13422" width="5.28515625" style="304" customWidth="1"/>
    <col min="13423" max="13423" width="3.7109375" style="304" customWidth="1"/>
    <col min="13424" max="13424" width="3" style="304" customWidth="1"/>
    <col min="13425" max="13426" width="0" style="304" hidden="1" customWidth="1"/>
    <col min="13427" max="13427" width="7.5703125" style="304" customWidth="1"/>
    <col min="13428" max="13428" width="6.28515625" style="304" customWidth="1"/>
    <col min="13429" max="13429" width="6.42578125" style="304" customWidth="1"/>
    <col min="13430" max="13431" width="6.7109375" style="304" customWidth="1"/>
    <col min="13432" max="13432" width="6.28515625" style="304" customWidth="1"/>
    <col min="13433" max="13433" width="2.5703125" style="304" customWidth="1"/>
    <col min="13434" max="13434" width="3.28515625" style="304" customWidth="1"/>
    <col min="13435" max="13436" width="0" style="304" hidden="1" customWidth="1"/>
    <col min="13437" max="13437" width="9.140625" style="304" customWidth="1"/>
    <col min="13438" max="13438" width="5.5703125" style="304" customWidth="1"/>
    <col min="13439" max="13440" width="5.7109375" style="304" customWidth="1"/>
    <col min="13441" max="13441" width="5.85546875" style="304" customWidth="1"/>
    <col min="13442" max="13442" width="5.28515625" style="304" customWidth="1"/>
    <col min="13443" max="13443" width="2.85546875" style="304" customWidth="1"/>
    <col min="13444" max="13444" width="3" style="304" customWidth="1"/>
    <col min="13445" max="13446" width="0" style="304" hidden="1" customWidth="1"/>
    <col min="13447" max="13447" width="8.7109375" style="304" customWidth="1"/>
    <col min="13448" max="13448" width="6.42578125" style="304" customWidth="1"/>
    <col min="13449" max="13449" width="6.7109375" style="304" customWidth="1"/>
    <col min="13450" max="13451" width="6.5703125" style="304" customWidth="1"/>
    <col min="13452" max="13452" width="6.7109375" style="304" customWidth="1"/>
    <col min="13453" max="13453" width="2.85546875" style="304" customWidth="1"/>
    <col min="13454" max="13454" width="3" style="304" customWidth="1"/>
    <col min="13455" max="13456" width="0" style="304" hidden="1" customWidth="1"/>
    <col min="13457" max="13457" width="12" style="304" customWidth="1"/>
    <col min="13458" max="13458" width="6.7109375" style="304" customWidth="1"/>
    <col min="13459" max="13459" width="7" style="304" customWidth="1"/>
    <col min="13460" max="13460" width="4.5703125" style="304" customWidth="1"/>
    <col min="13461" max="13461" width="3.85546875" style="304" customWidth="1"/>
    <col min="13462" max="13463" width="3.140625" style="304" customWidth="1"/>
    <col min="13464" max="13475" width="0" style="304" hidden="1" customWidth="1"/>
    <col min="13476" max="13476" width="9.140625" style="304" customWidth="1"/>
    <col min="13477" max="13477" width="6.7109375" style="304" customWidth="1"/>
    <col min="13478" max="13478" width="7" style="304" customWidth="1"/>
    <col min="13479" max="13480" width="3.42578125" style="304" customWidth="1"/>
    <col min="13481" max="13481" width="3.140625" style="304" customWidth="1"/>
    <col min="13482" max="13482" width="2.42578125" style="304" customWidth="1"/>
    <col min="13483" max="13483" width="2.85546875" style="304" customWidth="1"/>
    <col min="13484" max="13494" width="0" style="304" hidden="1" customWidth="1"/>
    <col min="13495" max="13495" width="10" style="304" customWidth="1"/>
    <col min="13496" max="13496" width="8.140625" style="304" customWidth="1"/>
    <col min="13497" max="13499" width="6.5703125" style="304" customWidth="1"/>
    <col min="13500" max="13500" width="6.28515625" style="304" customWidth="1"/>
    <col min="13501" max="13501" width="2.5703125" style="304" customWidth="1"/>
    <col min="13502" max="13502" width="3.140625" style="304" customWidth="1"/>
    <col min="13503" max="13520" width="0" style="304" hidden="1" customWidth="1"/>
    <col min="13521" max="13521" width="9.140625" style="304" customWidth="1"/>
    <col min="13522" max="13522" width="5.85546875" style="304" customWidth="1"/>
    <col min="13523" max="13523" width="4.5703125" style="304" customWidth="1"/>
    <col min="13524" max="13524" width="5.85546875" style="304" customWidth="1"/>
    <col min="13525" max="13526" width="5.7109375" style="304" customWidth="1"/>
    <col min="13527" max="13527" width="3" style="304" customWidth="1"/>
    <col min="13528" max="13528" width="3.140625" style="304" customWidth="1"/>
    <col min="13529" max="13530" width="0" style="304" hidden="1" customWidth="1"/>
    <col min="13531" max="13531" width="7.28515625" style="304" customWidth="1"/>
    <col min="13532" max="13532" width="6.5703125" style="304" customWidth="1"/>
    <col min="13533" max="13534" width="6" style="304" customWidth="1"/>
    <col min="13535" max="13535" width="5.42578125" style="304" customWidth="1"/>
    <col min="13536" max="13536" width="6.7109375" style="304" customWidth="1"/>
    <col min="13537" max="13537" width="3.5703125" style="304" customWidth="1"/>
    <col min="13538" max="13538" width="3" style="304" customWidth="1"/>
    <col min="13539" max="13540" width="0" style="304" hidden="1" customWidth="1"/>
    <col min="13541" max="13541" width="6.28515625" style="304" customWidth="1"/>
    <col min="13542" max="13542" width="6.85546875" style="304" customWidth="1"/>
    <col min="13543" max="13543" width="3" style="304" customWidth="1"/>
    <col min="13544" max="13544" width="6.85546875" style="304" customWidth="1"/>
    <col min="13545" max="13545" width="6.42578125" style="304" customWidth="1"/>
    <col min="13546" max="13546" width="6.5703125" style="304" customWidth="1"/>
    <col min="13547" max="13547" width="3.140625" style="304" customWidth="1"/>
    <col min="13548" max="13548" width="3.42578125" style="304" customWidth="1"/>
    <col min="13549" max="13550" width="0" style="304" hidden="1" customWidth="1"/>
    <col min="13551" max="13551" width="9.7109375" style="304" customWidth="1"/>
    <col min="13552" max="13552" width="8.85546875" style="304" customWidth="1"/>
    <col min="13553" max="13553" width="7.42578125" style="304" customWidth="1"/>
    <col min="13554" max="13555" width="7.5703125" style="304" customWidth="1"/>
    <col min="13556" max="13556" width="7.7109375" style="304" customWidth="1"/>
    <col min="13557" max="13557" width="3.28515625" style="304" customWidth="1"/>
    <col min="13558" max="13558" width="2.28515625" style="304" customWidth="1"/>
    <col min="13559" max="13559" width="0" style="304" hidden="1" customWidth="1"/>
    <col min="13560" max="13560" width="9.42578125" style="304" customWidth="1"/>
    <col min="13561" max="13561" width="5.7109375" style="304" customWidth="1"/>
    <col min="13562" max="13562" width="3.140625" style="304" customWidth="1"/>
    <col min="13563" max="13563" width="4" style="304" customWidth="1"/>
    <col min="13564" max="13565" width="3.5703125" style="304" customWidth="1"/>
    <col min="13566" max="13566" width="2.5703125" style="304" customWidth="1"/>
    <col min="13567" max="13567" width="3.7109375" style="304" customWidth="1"/>
    <col min="13568" max="13568" width="17" style="304"/>
    <col min="13569" max="13569" width="5" style="304" customWidth="1"/>
    <col min="13570" max="13570" width="24.42578125" style="304" customWidth="1"/>
    <col min="13571" max="13582" width="0" style="304" hidden="1" customWidth="1"/>
    <col min="13583" max="13583" width="13.140625" style="304" customWidth="1"/>
    <col min="13584" max="13584" width="7.5703125" style="304" customWidth="1"/>
    <col min="13585" max="13586" width="6.42578125" style="304" customWidth="1"/>
    <col min="13587" max="13587" width="6.5703125" style="304" customWidth="1"/>
    <col min="13588" max="13588" width="6.42578125" style="304" customWidth="1"/>
    <col min="13589" max="13589" width="5.28515625" style="304" customWidth="1"/>
    <col min="13590" max="13590" width="11" style="304" customWidth="1"/>
    <col min="13591" max="13602" width="0" style="304" hidden="1" customWidth="1"/>
    <col min="13603" max="13603" width="13" style="304" customWidth="1"/>
    <col min="13604" max="13604" width="7.140625" style="304" customWidth="1"/>
    <col min="13605" max="13605" width="5.85546875" style="304" customWidth="1"/>
    <col min="13606" max="13606" width="5.5703125" style="304" customWidth="1"/>
    <col min="13607" max="13607" width="5.28515625" style="304" customWidth="1"/>
    <col min="13608" max="13608" width="5.5703125" style="304" customWidth="1"/>
    <col min="13609" max="13609" width="3.140625" style="304" customWidth="1"/>
    <col min="13610" max="13610" width="2.5703125" style="304" customWidth="1"/>
    <col min="13611" max="13612" width="0" style="304" hidden="1" customWidth="1"/>
    <col min="13613" max="13613" width="11.140625" style="304" customWidth="1"/>
    <col min="13614" max="13614" width="6.42578125" style="304" customWidth="1"/>
    <col min="13615" max="13615" width="5.5703125" style="304" customWidth="1"/>
    <col min="13616" max="13616" width="5.42578125" style="304" customWidth="1"/>
    <col min="13617" max="13617" width="5.5703125" style="304" customWidth="1"/>
    <col min="13618" max="13618" width="5.42578125" style="304" customWidth="1"/>
    <col min="13619" max="13619" width="4.85546875" style="304" customWidth="1"/>
    <col min="13620" max="13620" width="10.85546875" style="304" customWidth="1"/>
    <col min="13621" max="13622" width="0" style="304" hidden="1" customWidth="1"/>
    <col min="13623" max="13623" width="10.85546875" style="304" customWidth="1"/>
    <col min="13624" max="13624" width="6.5703125" style="304" customWidth="1"/>
    <col min="13625" max="13625" width="6.7109375" style="304" customWidth="1"/>
    <col min="13626" max="13628" width="6.28515625" style="304" customWidth="1"/>
    <col min="13629" max="13629" width="2.5703125" style="304" customWidth="1"/>
    <col min="13630" max="13630" width="2.85546875" style="304" customWidth="1"/>
    <col min="13631" max="13632" width="0" style="304" hidden="1" customWidth="1"/>
    <col min="13633" max="13633" width="11.7109375" style="304" customWidth="1"/>
    <col min="13634" max="13634" width="9.28515625" style="304" customWidth="1"/>
    <col min="13635" max="13635" width="7.42578125" style="304" customWidth="1"/>
    <col min="13636" max="13636" width="8" style="304" customWidth="1"/>
    <col min="13637" max="13637" width="7.42578125" style="304" customWidth="1"/>
    <col min="13638" max="13638" width="7.5703125" style="304" customWidth="1"/>
    <col min="13639" max="13639" width="2.42578125" style="304" customWidth="1"/>
    <col min="13640" max="13640" width="2.28515625" style="304" customWidth="1"/>
    <col min="13641" max="13642" width="0" style="304" hidden="1" customWidth="1"/>
    <col min="13643" max="13643" width="8.7109375" style="304" customWidth="1"/>
    <col min="13644" max="13644" width="7.85546875" style="304" customWidth="1"/>
    <col min="13645" max="13647" width="6.7109375" style="304" customWidth="1"/>
    <col min="13648" max="13648" width="6.42578125" style="304" customWidth="1"/>
    <col min="13649" max="13650" width="2.5703125" style="304" customWidth="1"/>
    <col min="13651" max="13652" width="0" style="304" hidden="1" customWidth="1"/>
    <col min="13653" max="13653" width="8.5703125" style="304" customWidth="1"/>
    <col min="13654" max="13654" width="8.28515625" style="304" customWidth="1"/>
    <col min="13655" max="13655" width="7.42578125" style="304" customWidth="1"/>
    <col min="13656" max="13656" width="8.140625" style="304" customWidth="1"/>
    <col min="13657" max="13658" width="7.42578125" style="304" customWidth="1"/>
    <col min="13659" max="13659" width="2.42578125" style="304" customWidth="1"/>
    <col min="13660" max="13660" width="2.28515625" style="304" customWidth="1"/>
    <col min="13661" max="13662" width="0" style="304" hidden="1" customWidth="1"/>
    <col min="13663" max="13663" width="6.85546875" style="304" customWidth="1"/>
    <col min="13664" max="13664" width="7.140625" style="304" customWidth="1"/>
    <col min="13665" max="13665" width="3.5703125" style="304" customWidth="1"/>
    <col min="13666" max="13666" width="6.42578125" style="304" customWidth="1"/>
    <col min="13667" max="13667" width="3.140625" style="304" customWidth="1"/>
    <col min="13668" max="13668" width="3.5703125" style="304" customWidth="1"/>
    <col min="13669" max="13669" width="2.28515625" style="304" customWidth="1"/>
    <col min="13670" max="13670" width="2.85546875" style="304" customWidth="1"/>
    <col min="13671" max="13672" width="0" style="304" hidden="1" customWidth="1"/>
    <col min="13673" max="13673" width="7.85546875" style="304" customWidth="1"/>
    <col min="13674" max="13674" width="6.7109375" style="304" customWidth="1"/>
    <col min="13675" max="13675" width="5.42578125" style="304" customWidth="1"/>
    <col min="13676" max="13677" width="6" style="304" customWidth="1"/>
    <col min="13678" max="13678" width="5.28515625" style="304" customWidth="1"/>
    <col min="13679" max="13679" width="3.7109375" style="304" customWidth="1"/>
    <col min="13680" max="13680" width="3" style="304" customWidth="1"/>
    <col min="13681" max="13682" width="0" style="304" hidden="1" customWidth="1"/>
    <col min="13683" max="13683" width="7.5703125" style="304" customWidth="1"/>
    <col min="13684" max="13684" width="6.28515625" style="304" customWidth="1"/>
    <col min="13685" max="13685" width="6.42578125" style="304" customWidth="1"/>
    <col min="13686" max="13687" width="6.7109375" style="304" customWidth="1"/>
    <col min="13688" max="13688" width="6.28515625" style="304" customWidth="1"/>
    <col min="13689" max="13689" width="2.5703125" style="304" customWidth="1"/>
    <col min="13690" max="13690" width="3.28515625" style="304" customWidth="1"/>
    <col min="13691" max="13692" width="0" style="304" hidden="1" customWidth="1"/>
    <col min="13693" max="13693" width="9.140625" style="304" customWidth="1"/>
    <col min="13694" max="13694" width="5.5703125" style="304" customWidth="1"/>
    <col min="13695" max="13696" width="5.7109375" style="304" customWidth="1"/>
    <col min="13697" max="13697" width="5.85546875" style="304" customWidth="1"/>
    <col min="13698" max="13698" width="5.28515625" style="304" customWidth="1"/>
    <col min="13699" max="13699" width="2.85546875" style="304" customWidth="1"/>
    <col min="13700" max="13700" width="3" style="304" customWidth="1"/>
    <col min="13701" max="13702" width="0" style="304" hidden="1" customWidth="1"/>
    <col min="13703" max="13703" width="8.7109375" style="304" customWidth="1"/>
    <col min="13704" max="13704" width="6.42578125" style="304" customWidth="1"/>
    <col min="13705" max="13705" width="6.7109375" style="304" customWidth="1"/>
    <col min="13706" max="13707" width="6.5703125" style="304" customWidth="1"/>
    <col min="13708" max="13708" width="6.7109375" style="304" customWidth="1"/>
    <col min="13709" max="13709" width="2.85546875" style="304" customWidth="1"/>
    <col min="13710" max="13710" width="3" style="304" customWidth="1"/>
    <col min="13711" max="13712" width="0" style="304" hidden="1" customWidth="1"/>
    <col min="13713" max="13713" width="12" style="304" customWidth="1"/>
    <col min="13714" max="13714" width="6.7109375" style="304" customWidth="1"/>
    <col min="13715" max="13715" width="7" style="304" customWidth="1"/>
    <col min="13716" max="13716" width="4.5703125" style="304" customWidth="1"/>
    <col min="13717" max="13717" width="3.85546875" style="304" customWidth="1"/>
    <col min="13718" max="13719" width="3.140625" style="304" customWidth="1"/>
    <col min="13720" max="13731" width="0" style="304" hidden="1" customWidth="1"/>
    <col min="13732" max="13732" width="9.140625" style="304" customWidth="1"/>
    <col min="13733" max="13733" width="6.7109375" style="304" customWidth="1"/>
    <col min="13734" max="13734" width="7" style="304" customWidth="1"/>
    <col min="13735" max="13736" width="3.42578125" style="304" customWidth="1"/>
    <col min="13737" max="13737" width="3.140625" style="304" customWidth="1"/>
    <col min="13738" max="13738" width="2.42578125" style="304" customWidth="1"/>
    <col min="13739" max="13739" width="2.85546875" style="304" customWidth="1"/>
    <col min="13740" max="13750" width="0" style="304" hidden="1" customWidth="1"/>
    <col min="13751" max="13751" width="10" style="304" customWidth="1"/>
    <col min="13752" max="13752" width="8.140625" style="304" customWidth="1"/>
    <col min="13753" max="13755" width="6.5703125" style="304" customWidth="1"/>
    <col min="13756" max="13756" width="6.28515625" style="304" customWidth="1"/>
    <col min="13757" max="13757" width="2.5703125" style="304" customWidth="1"/>
    <col min="13758" max="13758" width="3.140625" style="304" customWidth="1"/>
    <col min="13759" max="13776" width="0" style="304" hidden="1" customWidth="1"/>
    <col min="13777" max="13777" width="9.140625" style="304" customWidth="1"/>
    <col min="13778" max="13778" width="5.85546875" style="304" customWidth="1"/>
    <col min="13779" max="13779" width="4.5703125" style="304" customWidth="1"/>
    <col min="13780" max="13780" width="5.85546875" style="304" customWidth="1"/>
    <col min="13781" max="13782" width="5.7109375" style="304" customWidth="1"/>
    <col min="13783" max="13783" width="3" style="304" customWidth="1"/>
    <col min="13784" max="13784" width="3.140625" style="304" customWidth="1"/>
    <col min="13785" max="13786" width="0" style="304" hidden="1" customWidth="1"/>
    <col min="13787" max="13787" width="7.28515625" style="304" customWidth="1"/>
    <col min="13788" max="13788" width="6.5703125" style="304" customWidth="1"/>
    <col min="13789" max="13790" width="6" style="304" customWidth="1"/>
    <col min="13791" max="13791" width="5.42578125" style="304" customWidth="1"/>
    <col min="13792" max="13792" width="6.7109375" style="304" customWidth="1"/>
    <col min="13793" max="13793" width="3.5703125" style="304" customWidth="1"/>
    <col min="13794" max="13794" width="3" style="304" customWidth="1"/>
    <col min="13795" max="13796" width="0" style="304" hidden="1" customWidth="1"/>
    <col min="13797" max="13797" width="6.28515625" style="304" customWidth="1"/>
    <col min="13798" max="13798" width="6.85546875" style="304" customWidth="1"/>
    <col min="13799" max="13799" width="3" style="304" customWidth="1"/>
    <col min="13800" max="13800" width="6.85546875" style="304" customWidth="1"/>
    <col min="13801" max="13801" width="6.42578125" style="304" customWidth="1"/>
    <col min="13802" max="13802" width="6.5703125" style="304" customWidth="1"/>
    <col min="13803" max="13803" width="3.140625" style="304" customWidth="1"/>
    <col min="13804" max="13804" width="3.42578125" style="304" customWidth="1"/>
    <col min="13805" max="13806" width="0" style="304" hidden="1" customWidth="1"/>
    <col min="13807" max="13807" width="9.7109375" style="304" customWidth="1"/>
    <col min="13808" max="13808" width="8.85546875" style="304" customWidth="1"/>
    <col min="13809" max="13809" width="7.42578125" style="304" customWidth="1"/>
    <col min="13810" max="13811" width="7.5703125" style="304" customWidth="1"/>
    <col min="13812" max="13812" width="7.7109375" style="304" customWidth="1"/>
    <col min="13813" max="13813" width="3.28515625" style="304" customWidth="1"/>
    <col min="13814" max="13814" width="2.28515625" style="304" customWidth="1"/>
    <col min="13815" max="13815" width="0" style="304" hidden="1" customWidth="1"/>
    <col min="13816" max="13816" width="9.42578125" style="304" customWidth="1"/>
    <col min="13817" max="13817" width="5.7109375" style="304" customWidth="1"/>
    <col min="13818" max="13818" width="3.140625" style="304" customWidth="1"/>
    <col min="13819" max="13819" width="4" style="304" customWidth="1"/>
    <col min="13820" max="13821" width="3.5703125" style="304" customWidth="1"/>
    <col min="13822" max="13822" width="2.5703125" style="304" customWidth="1"/>
    <col min="13823" max="13823" width="3.7109375" style="304" customWidth="1"/>
    <col min="13824" max="13824" width="17" style="304"/>
    <col min="13825" max="13825" width="5" style="304" customWidth="1"/>
    <col min="13826" max="13826" width="24.42578125" style="304" customWidth="1"/>
    <col min="13827" max="13838" width="0" style="304" hidden="1" customWidth="1"/>
    <col min="13839" max="13839" width="13.140625" style="304" customWidth="1"/>
    <col min="13840" max="13840" width="7.5703125" style="304" customWidth="1"/>
    <col min="13841" max="13842" width="6.42578125" style="304" customWidth="1"/>
    <col min="13843" max="13843" width="6.5703125" style="304" customWidth="1"/>
    <col min="13844" max="13844" width="6.42578125" style="304" customWidth="1"/>
    <col min="13845" max="13845" width="5.28515625" style="304" customWidth="1"/>
    <col min="13846" max="13846" width="11" style="304" customWidth="1"/>
    <col min="13847" max="13858" width="0" style="304" hidden="1" customWidth="1"/>
    <col min="13859" max="13859" width="13" style="304" customWidth="1"/>
    <col min="13860" max="13860" width="7.140625" style="304" customWidth="1"/>
    <col min="13861" max="13861" width="5.85546875" style="304" customWidth="1"/>
    <col min="13862" max="13862" width="5.5703125" style="304" customWidth="1"/>
    <col min="13863" max="13863" width="5.28515625" style="304" customWidth="1"/>
    <col min="13864" max="13864" width="5.5703125" style="304" customWidth="1"/>
    <col min="13865" max="13865" width="3.140625" style="304" customWidth="1"/>
    <col min="13866" max="13866" width="2.5703125" style="304" customWidth="1"/>
    <col min="13867" max="13868" width="0" style="304" hidden="1" customWidth="1"/>
    <col min="13869" max="13869" width="11.140625" style="304" customWidth="1"/>
    <col min="13870" max="13870" width="6.42578125" style="304" customWidth="1"/>
    <col min="13871" max="13871" width="5.5703125" style="304" customWidth="1"/>
    <col min="13872" max="13872" width="5.42578125" style="304" customWidth="1"/>
    <col min="13873" max="13873" width="5.5703125" style="304" customWidth="1"/>
    <col min="13874" max="13874" width="5.42578125" style="304" customWidth="1"/>
    <col min="13875" max="13875" width="4.85546875" style="304" customWidth="1"/>
    <col min="13876" max="13876" width="10.85546875" style="304" customWidth="1"/>
    <col min="13877" max="13878" width="0" style="304" hidden="1" customWidth="1"/>
    <col min="13879" max="13879" width="10.85546875" style="304" customWidth="1"/>
    <col min="13880" max="13880" width="6.5703125" style="304" customWidth="1"/>
    <col min="13881" max="13881" width="6.7109375" style="304" customWidth="1"/>
    <col min="13882" max="13884" width="6.28515625" style="304" customWidth="1"/>
    <col min="13885" max="13885" width="2.5703125" style="304" customWidth="1"/>
    <col min="13886" max="13886" width="2.85546875" style="304" customWidth="1"/>
    <col min="13887" max="13888" width="0" style="304" hidden="1" customWidth="1"/>
    <col min="13889" max="13889" width="11.7109375" style="304" customWidth="1"/>
    <col min="13890" max="13890" width="9.28515625" style="304" customWidth="1"/>
    <col min="13891" max="13891" width="7.42578125" style="304" customWidth="1"/>
    <col min="13892" max="13892" width="8" style="304" customWidth="1"/>
    <col min="13893" max="13893" width="7.42578125" style="304" customWidth="1"/>
    <col min="13894" max="13894" width="7.5703125" style="304" customWidth="1"/>
    <col min="13895" max="13895" width="2.42578125" style="304" customWidth="1"/>
    <col min="13896" max="13896" width="2.28515625" style="304" customWidth="1"/>
    <col min="13897" max="13898" width="0" style="304" hidden="1" customWidth="1"/>
    <col min="13899" max="13899" width="8.7109375" style="304" customWidth="1"/>
    <col min="13900" max="13900" width="7.85546875" style="304" customWidth="1"/>
    <col min="13901" max="13903" width="6.7109375" style="304" customWidth="1"/>
    <col min="13904" max="13904" width="6.42578125" style="304" customWidth="1"/>
    <col min="13905" max="13906" width="2.5703125" style="304" customWidth="1"/>
    <col min="13907" max="13908" width="0" style="304" hidden="1" customWidth="1"/>
    <col min="13909" max="13909" width="8.5703125" style="304" customWidth="1"/>
    <col min="13910" max="13910" width="8.28515625" style="304" customWidth="1"/>
    <col min="13911" max="13911" width="7.42578125" style="304" customWidth="1"/>
    <col min="13912" max="13912" width="8.140625" style="304" customWidth="1"/>
    <col min="13913" max="13914" width="7.42578125" style="304" customWidth="1"/>
    <col min="13915" max="13915" width="2.42578125" style="304" customWidth="1"/>
    <col min="13916" max="13916" width="2.28515625" style="304" customWidth="1"/>
    <col min="13917" max="13918" width="0" style="304" hidden="1" customWidth="1"/>
    <col min="13919" max="13919" width="6.85546875" style="304" customWidth="1"/>
    <col min="13920" max="13920" width="7.140625" style="304" customWidth="1"/>
    <col min="13921" max="13921" width="3.5703125" style="304" customWidth="1"/>
    <col min="13922" max="13922" width="6.42578125" style="304" customWidth="1"/>
    <col min="13923" max="13923" width="3.140625" style="304" customWidth="1"/>
    <col min="13924" max="13924" width="3.5703125" style="304" customWidth="1"/>
    <col min="13925" max="13925" width="2.28515625" style="304" customWidth="1"/>
    <col min="13926" max="13926" width="2.85546875" style="304" customWidth="1"/>
    <col min="13927" max="13928" width="0" style="304" hidden="1" customWidth="1"/>
    <col min="13929" max="13929" width="7.85546875" style="304" customWidth="1"/>
    <col min="13930" max="13930" width="6.7109375" style="304" customWidth="1"/>
    <col min="13931" max="13931" width="5.42578125" style="304" customWidth="1"/>
    <col min="13932" max="13933" width="6" style="304" customWidth="1"/>
    <col min="13934" max="13934" width="5.28515625" style="304" customWidth="1"/>
    <col min="13935" max="13935" width="3.7109375" style="304" customWidth="1"/>
    <col min="13936" max="13936" width="3" style="304" customWidth="1"/>
    <col min="13937" max="13938" width="0" style="304" hidden="1" customWidth="1"/>
    <col min="13939" max="13939" width="7.5703125" style="304" customWidth="1"/>
    <col min="13940" max="13940" width="6.28515625" style="304" customWidth="1"/>
    <col min="13941" max="13941" width="6.42578125" style="304" customWidth="1"/>
    <col min="13942" max="13943" width="6.7109375" style="304" customWidth="1"/>
    <col min="13944" max="13944" width="6.28515625" style="304" customWidth="1"/>
    <col min="13945" max="13945" width="2.5703125" style="304" customWidth="1"/>
    <col min="13946" max="13946" width="3.28515625" style="304" customWidth="1"/>
    <col min="13947" max="13948" width="0" style="304" hidden="1" customWidth="1"/>
    <col min="13949" max="13949" width="9.140625" style="304" customWidth="1"/>
    <col min="13950" max="13950" width="5.5703125" style="304" customWidth="1"/>
    <col min="13951" max="13952" width="5.7109375" style="304" customWidth="1"/>
    <col min="13953" max="13953" width="5.85546875" style="304" customWidth="1"/>
    <col min="13954" max="13954" width="5.28515625" style="304" customWidth="1"/>
    <col min="13955" max="13955" width="2.85546875" style="304" customWidth="1"/>
    <col min="13956" max="13956" width="3" style="304" customWidth="1"/>
    <col min="13957" max="13958" width="0" style="304" hidden="1" customWidth="1"/>
    <col min="13959" max="13959" width="8.7109375" style="304" customWidth="1"/>
    <col min="13960" max="13960" width="6.42578125" style="304" customWidth="1"/>
    <col min="13961" max="13961" width="6.7109375" style="304" customWidth="1"/>
    <col min="13962" max="13963" width="6.5703125" style="304" customWidth="1"/>
    <col min="13964" max="13964" width="6.7109375" style="304" customWidth="1"/>
    <col min="13965" max="13965" width="2.85546875" style="304" customWidth="1"/>
    <col min="13966" max="13966" width="3" style="304" customWidth="1"/>
    <col min="13967" max="13968" width="0" style="304" hidden="1" customWidth="1"/>
    <col min="13969" max="13969" width="12" style="304" customWidth="1"/>
    <col min="13970" max="13970" width="6.7109375" style="304" customWidth="1"/>
    <col min="13971" max="13971" width="7" style="304" customWidth="1"/>
    <col min="13972" max="13972" width="4.5703125" style="304" customWidth="1"/>
    <col min="13973" max="13973" width="3.85546875" style="304" customWidth="1"/>
    <col min="13974" max="13975" width="3.140625" style="304" customWidth="1"/>
    <col min="13976" max="13987" width="0" style="304" hidden="1" customWidth="1"/>
    <col min="13988" max="13988" width="9.140625" style="304" customWidth="1"/>
    <col min="13989" max="13989" width="6.7109375" style="304" customWidth="1"/>
    <col min="13990" max="13990" width="7" style="304" customWidth="1"/>
    <col min="13991" max="13992" width="3.42578125" style="304" customWidth="1"/>
    <col min="13993" max="13993" width="3.140625" style="304" customWidth="1"/>
    <col min="13994" max="13994" width="2.42578125" style="304" customWidth="1"/>
    <col min="13995" max="13995" width="2.85546875" style="304" customWidth="1"/>
    <col min="13996" max="14006" width="0" style="304" hidden="1" customWidth="1"/>
    <col min="14007" max="14007" width="10" style="304" customWidth="1"/>
    <col min="14008" max="14008" width="8.140625" style="304" customWidth="1"/>
    <col min="14009" max="14011" width="6.5703125" style="304" customWidth="1"/>
    <col min="14012" max="14012" width="6.28515625" style="304" customWidth="1"/>
    <col min="14013" max="14013" width="2.5703125" style="304" customWidth="1"/>
    <col min="14014" max="14014" width="3.140625" style="304" customWidth="1"/>
    <col min="14015" max="14032" width="0" style="304" hidden="1" customWidth="1"/>
    <col min="14033" max="14033" width="9.140625" style="304" customWidth="1"/>
    <col min="14034" max="14034" width="5.85546875" style="304" customWidth="1"/>
    <col min="14035" max="14035" width="4.5703125" style="304" customWidth="1"/>
    <col min="14036" max="14036" width="5.85546875" style="304" customWidth="1"/>
    <col min="14037" max="14038" width="5.7109375" style="304" customWidth="1"/>
    <col min="14039" max="14039" width="3" style="304" customWidth="1"/>
    <col min="14040" max="14040" width="3.140625" style="304" customWidth="1"/>
    <col min="14041" max="14042" width="0" style="304" hidden="1" customWidth="1"/>
    <col min="14043" max="14043" width="7.28515625" style="304" customWidth="1"/>
    <col min="14044" max="14044" width="6.5703125" style="304" customWidth="1"/>
    <col min="14045" max="14046" width="6" style="304" customWidth="1"/>
    <col min="14047" max="14047" width="5.42578125" style="304" customWidth="1"/>
    <col min="14048" max="14048" width="6.7109375" style="304" customWidth="1"/>
    <col min="14049" max="14049" width="3.5703125" style="304" customWidth="1"/>
    <col min="14050" max="14050" width="3" style="304" customWidth="1"/>
    <col min="14051" max="14052" width="0" style="304" hidden="1" customWidth="1"/>
    <col min="14053" max="14053" width="6.28515625" style="304" customWidth="1"/>
    <col min="14054" max="14054" width="6.85546875" style="304" customWidth="1"/>
    <col min="14055" max="14055" width="3" style="304" customWidth="1"/>
    <col min="14056" max="14056" width="6.85546875" style="304" customWidth="1"/>
    <col min="14057" max="14057" width="6.42578125" style="304" customWidth="1"/>
    <col min="14058" max="14058" width="6.5703125" style="304" customWidth="1"/>
    <col min="14059" max="14059" width="3.140625" style="304" customWidth="1"/>
    <col min="14060" max="14060" width="3.42578125" style="304" customWidth="1"/>
    <col min="14061" max="14062" width="0" style="304" hidden="1" customWidth="1"/>
    <col min="14063" max="14063" width="9.7109375" style="304" customWidth="1"/>
    <col min="14064" max="14064" width="8.85546875" style="304" customWidth="1"/>
    <col min="14065" max="14065" width="7.42578125" style="304" customWidth="1"/>
    <col min="14066" max="14067" width="7.5703125" style="304" customWidth="1"/>
    <col min="14068" max="14068" width="7.7109375" style="304" customWidth="1"/>
    <col min="14069" max="14069" width="3.28515625" style="304" customWidth="1"/>
    <col min="14070" max="14070" width="2.28515625" style="304" customWidth="1"/>
    <col min="14071" max="14071" width="0" style="304" hidden="1" customWidth="1"/>
    <col min="14072" max="14072" width="9.42578125" style="304" customWidth="1"/>
    <col min="14073" max="14073" width="5.7109375" style="304" customWidth="1"/>
    <col min="14074" max="14074" width="3.140625" style="304" customWidth="1"/>
    <col min="14075" max="14075" width="4" style="304" customWidth="1"/>
    <col min="14076" max="14077" width="3.5703125" style="304" customWidth="1"/>
    <col min="14078" max="14078" width="2.5703125" style="304" customWidth="1"/>
    <col min="14079" max="14079" width="3.7109375" style="304" customWidth="1"/>
    <col min="14080" max="14080" width="17" style="304"/>
    <col min="14081" max="14081" width="5" style="304" customWidth="1"/>
    <col min="14082" max="14082" width="24.42578125" style="304" customWidth="1"/>
    <col min="14083" max="14094" width="0" style="304" hidden="1" customWidth="1"/>
    <col min="14095" max="14095" width="13.140625" style="304" customWidth="1"/>
    <col min="14096" max="14096" width="7.5703125" style="304" customWidth="1"/>
    <col min="14097" max="14098" width="6.42578125" style="304" customWidth="1"/>
    <col min="14099" max="14099" width="6.5703125" style="304" customWidth="1"/>
    <col min="14100" max="14100" width="6.42578125" style="304" customWidth="1"/>
    <col min="14101" max="14101" width="5.28515625" style="304" customWidth="1"/>
    <col min="14102" max="14102" width="11" style="304" customWidth="1"/>
    <col min="14103" max="14114" width="0" style="304" hidden="1" customWidth="1"/>
    <col min="14115" max="14115" width="13" style="304" customWidth="1"/>
    <col min="14116" max="14116" width="7.140625" style="304" customWidth="1"/>
    <col min="14117" max="14117" width="5.85546875" style="304" customWidth="1"/>
    <col min="14118" max="14118" width="5.5703125" style="304" customWidth="1"/>
    <col min="14119" max="14119" width="5.28515625" style="304" customWidth="1"/>
    <col min="14120" max="14120" width="5.5703125" style="304" customWidth="1"/>
    <col min="14121" max="14121" width="3.140625" style="304" customWidth="1"/>
    <col min="14122" max="14122" width="2.5703125" style="304" customWidth="1"/>
    <col min="14123" max="14124" width="0" style="304" hidden="1" customWidth="1"/>
    <col min="14125" max="14125" width="11.140625" style="304" customWidth="1"/>
    <col min="14126" max="14126" width="6.42578125" style="304" customWidth="1"/>
    <col min="14127" max="14127" width="5.5703125" style="304" customWidth="1"/>
    <col min="14128" max="14128" width="5.42578125" style="304" customWidth="1"/>
    <col min="14129" max="14129" width="5.5703125" style="304" customWidth="1"/>
    <col min="14130" max="14130" width="5.42578125" style="304" customWidth="1"/>
    <col min="14131" max="14131" width="4.85546875" style="304" customWidth="1"/>
    <col min="14132" max="14132" width="10.85546875" style="304" customWidth="1"/>
    <col min="14133" max="14134" width="0" style="304" hidden="1" customWidth="1"/>
    <col min="14135" max="14135" width="10.85546875" style="304" customWidth="1"/>
    <col min="14136" max="14136" width="6.5703125" style="304" customWidth="1"/>
    <col min="14137" max="14137" width="6.7109375" style="304" customWidth="1"/>
    <col min="14138" max="14140" width="6.28515625" style="304" customWidth="1"/>
    <col min="14141" max="14141" width="2.5703125" style="304" customWidth="1"/>
    <col min="14142" max="14142" width="2.85546875" style="304" customWidth="1"/>
    <col min="14143" max="14144" width="0" style="304" hidden="1" customWidth="1"/>
    <col min="14145" max="14145" width="11.7109375" style="304" customWidth="1"/>
    <col min="14146" max="14146" width="9.28515625" style="304" customWidth="1"/>
    <col min="14147" max="14147" width="7.42578125" style="304" customWidth="1"/>
    <col min="14148" max="14148" width="8" style="304" customWidth="1"/>
    <col min="14149" max="14149" width="7.42578125" style="304" customWidth="1"/>
    <col min="14150" max="14150" width="7.5703125" style="304" customWidth="1"/>
    <col min="14151" max="14151" width="2.42578125" style="304" customWidth="1"/>
    <col min="14152" max="14152" width="2.28515625" style="304" customWidth="1"/>
    <col min="14153" max="14154" width="0" style="304" hidden="1" customWidth="1"/>
    <col min="14155" max="14155" width="8.7109375" style="304" customWidth="1"/>
    <col min="14156" max="14156" width="7.85546875" style="304" customWidth="1"/>
    <col min="14157" max="14159" width="6.7109375" style="304" customWidth="1"/>
    <col min="14160" max="14160" width="6.42578125" style="304" customWidth="1"/>
    <col min="14161" max="14162" width="2.5703125" style="304" customWidth="1"/>
    <col min="14163" max="14164" width="0" style="304" hidden="1" customWidth="1"/>
    <col min="14165" max="14165" width="8.5703125" style="304" customWidth="1"/>
    <col min="14166" max="14166" width="8.28515625" style="304" customWidth="1"/>
    <col min="14167" max="14167" width="7.42578125" style="304" customWidth="1"/>
    <col min="14168" max="14168" width="8.140625" style="304" customWidth="1"/>
    <col min="14169" max="14170" width="7.42578125" style="304" customWidth="1"/>
    <col min="14171" max="14171" width="2.42578125" style="304" customWidth="1"/>
    <col min="14172" max="14172" width="2.28515625" style="304" customWidth="1"/>
    <col min="14173" max="14174" width="0" style="304" hidden="1" customWidth="1"/>
    <col min="14175" max="14175" width="6.85546875" style="304" customWidth="1"/>
    <col min="14176" max="14176" width="7.140625" style="304" customWidth="1"/>
    <col min="14177" max="14177" width="3.5703125" style="304" customWidth="1"/>
    <col min="14178" max="14178" width="6.42578125" style="304" customWidth="1"/>
    <col min="14179" max="14179" width="3.140625" style="304" customWidth="1"/>
    <col min="14180" max="14180" width="3.5703125" style="304" customWidth="1"/>
    <col min="14181" max="14181" width="2.28515625" style="304" customWidth="1"/>
    <col min="14182" max="14182" width="2.85546875" style="304" customWidth="1"/>
    <col min="14183" max="14184" width="0" style="304" hidden="1" customWidth="1"/>
    <col min="14185" max="14185" width="7.85546875" style="304" customWidth="1"/>
    <col min="14186" max="14186" width="6.7109375" style="304" customWidth="1"/>
    <col min="14187" max="14187" width="5.42578125" style="304" customWidth="1"/>
    <col min="14188" max="14189" width="6" style="304" customWidth="1"/>
    <col min="14190" max="14190" width="5.28515625" style="304" customWidth="1"/>
    <col min="14191" max="14191" width="3.7109375" style="304" customWidth="1"/>
    <col min="14192" max="14192" width="3" style="304" customWidth="1"/>
    <col min="14193" max="14194" width="0" style="304" hidden="1" customWidth="1"/>
    <col min="14195" max="14195" width="7.5703125" style="304" customWidth="1"/>
    <col min="14196" max="14196" width="6.28515625" style="304" customWidth="1"/>
    <col min="14197" max="14197" width="6.42578125" style="304" customWidth="1"/>
    <col min="14198" max="14199" width="6.7109375" style="304" customWidth="1"/>
    <col min="14200" max="14200" width="6.28515625" style="304" customWidth="1"/>
    <col min="14201" max="14201" width="2.5703125" style="304" customWidth="1"/>
    <col min="14202" max="14202" width="3.28515625" style="304" customWidth="1"/>
    <col min="14203" max="14204" width="0" style="304" hidden="1" customWidth="1"/>
    <col min="14205" max="14205" width="9.140625" style="304" customWidth="1"/>
    <col min="14206" max="14206" width="5.5703125" style="304" customWidth="1"/>
    <col min="14207" max="14208" width="5.7109375" style="304" customWidth="1"/>
    <col min="14209" max="14209" width="5.85546875" style="304" customWidth="1"/>
    <col min="14210" max="14210" width="5.28515625" style="304" customWidth="1"/>
    <col min="14211" max="14211" width="2.85546875" style="304" customWidth="1"/>
    <col min="14212" max="14212" width="3" style="304" customWidth="1"/>
    <col min="14213" max="14214" width="0" style="304" hidden="1" customWidth="1"/>
    <col min="14215" max="14215" width="8.7109375" style="304" customWidth="1"/>
    <col min="14216" max="14216" width="6.42578125" style="304" customWidth="1"/>
    <col min="14217" max="14217" width="6.7109375" style="304" customWidth="1"/>
    <col min="14218" max="14219" width="6.5703125" style="304" customWidth="1"/>
    <col min="14220" max="14220" width="6.7109375" style="304" customWidth="1"/>
    <col min="14221" max="14221" width="2.85546875" style="304" customWidth="1"/>
    <col min="14222" max="14222" width="3" style="304" customWidth="1"/>
    <col min="14223" max="14224" width="0" style="304" hidden="1" customWidth="1"/>
    <col min="14225" max="14225" width="12" style="304" customWidth="1"/>
    <col min="14226" max="14226" width="6.7109375" style="304" customWidth="1"/>
    <col min="14227" max="14227" width="7" style="304" customWidth="1"/>
    <col min="14228" max="14228" width="4.5703125" style="304" customWidth="1"/>
    <col min="14229" max="14229" width="3.85546875" style="304" customWidth="1"/>
    <col min="14230" max="14231" width="3.140625" style="304" customWidth="1"/>
    <col min="14232" max="14243" width="0" style="304" hidden="1" customWidth="1"/>
    <col min="14244" max="14244" width="9.140625" style="304" customWidth="1"/>
    <col min="14245" max="14245" width="6.7109375" style="304" customWidth="1"/>
    <col min="14246" max="14246" width="7" style="304" customWidth="1"/>
    <col min="14247" max="14248" width="3.42578125" style="304" customWidth="1"/>
    <col min="14249" max="14249" width="3.140625" style="304" customWidth="1"/>
    <col min="14250" max="14250" width="2.42578125" style="304" customWidth="1"/>
    <col min="14251" max="14251" width="2.85546875" style="304" customWidth="1"/>
    <col min="14252" max="14262" width="0" style="304" hidden="1" customWidth="1"/>
    <col min="14263" max="14263" width="10" style="304" customWidth="1"/>
    <col min="14264" max="14264" width="8.140625" style="304" customWidth="1"/>
    <col min="14265" max="14267" width="6.5703125" style="304" customWidth="1"/>
    <col min="14268" max="14268" width="6.28515625" style="304" customWidth="1"/>
    <col min="14269" max="14269" width="2.5703125" style="304" customWidth="1"/>
    <col min="14270" max="14270" width="3.140625" style="304" customWidth="1"/>
    <col min="14271" max="14288" width="0" style="304" hidden="1" customWidth="1"/>
    <col min="14289" max="14289" width="9.140625" style="304" customWidth="1"/>
    <col min="14290" max="14290" width="5.85546875" style="304" customWidth="1"/>
    <col min="14291" max="14291" width="4.5703125" style="304" customWidth="1"/>
    <col min="14292" max="14292" width="5.85546875" style="304" customWidth="1"/>
    <col min="14293" max="14294" width="5.7109375" style="304" customWidth="1"/>
    <col min="14295" max="14295" width="3" style="304" customWidth="1"/>
    <col min="14296" max="14296" width="3.140625" style="304" customWidth="1"/>
    <col min="14297" max="14298" width="0" style="304" hidden="1" customWidth="1"/>
    <col min="14299" max="14299" width="7.28515625" style="304" customWidth="1"/>
    <col min="14300" max="14300" width="6.5703125" style="304" customWidth="1"/>
    <col min="14301" max="14302" width="6" style="304" customWidth="1"/>
    <col min="14303" max="14303" width="5.42578125" style="304" customWidth="1"/>
    <col min="14304" max="14304" width="6.7109375" style="304" customWidth="1"/>
    <col min="14305" max="14305" width="3.5703125" style="304" customWidth="1"/>
    <col min="14306" max="14306" width="3" style="304" customWidth="1"/>
    <col min="14307" max="14308" width="0" style="304" hidden="1" customWidth="1"/>
    <col min="14309" max="14309" width="6.28515625" style="304" customWidth="1"/>
    <col min="14310" max="14310" width="6.85546875" style="304" customWidth="1"/>
    <col min="14311" max="14311" width="3" style="304" customWidth="1"/>
    <col min="14312" max="14312" width="6.85546875" style="304" customWidth="1"/>
    <col min="14313" max="14313" width="6.42578125" style="304" customWidth="1"/>
    <col min="14314" max="14314" width="6.5703125" style="304" customWidth="1"/>
    <col min="14315" max="14315" width="3.140625" style="304" customWidth="1"/>
    <col min="14316" max="14316" width="3.42578125" style="304" customWidth="1"/>
    <col min="14317" max="14318" width="0" style="304" hidden="1" customWidth="1"/>
    <col min="14319" max="14319" width="9.7109375" style="304" customWidth="1"/>
    <col min="14320" max="14320" width="8.85546875" style="304" customWidth="1"/>
    <col min="14321" max="14321" width="7.42578125" style="304" customWidth="1"/>
    <col min="14322" max="14323" width="7.5703125" style="304" customWidth="1"/>
    <col min="14324" max="14324" width="7.7109375" style="304" customWidth="1"/>
    <col min="14325" max="14325" width="3.28515625" style="304" customWidth="1"/>
    <col min="14326" max="14326" width="2.28515625" style="304" customWidth="1"/>
    <col min="14327" max="14327" width="0" style="304" hidden="1" customWidth="1"/>
    <col min="14328" max="14328" width="9.42578125" style="304" customWidth="1"/>
    <col min="14329" max="14329" width="5.7109375" style="304" customWidth="1"/>
    <col min="14330" max="14330" width="3.140625" style="304" customWidth="1"/>
    <col min="14331" max="14331" width="4" style="304" customWidth="1"/>
    <col min="14332" max="14333" width="3.5703125" style="304" customWidth="1"/>
    <col min="14334" max="14334" width="2.5703125" style="304" customWidth="1"/>
    <col min="14335" max="14335" width="3.7109375" style="304" customWidth="1"/>
    <col min="14336" max="14336" width="17" style="304"/>
    <col min="14337" max="14337" width="5" style="304" customWidth="1"/>
    <col min="14338" max="14338" width="24.42578125" style="304" customWidth="1"/>
    <col min="14339" max="14350" width="0" style="304" hidden="1" customWidth="1"/>
    <col min="14351" max="14351" width="13.140625" style="304" customWidth="1"/>
    <col min="14352" max="14352" width="7.5703125" style="304" customWidth="1"/>
    <col min="14353" max="14354" width="6.42578125" style="304" customWidth="1"/>
    <col min="14355" max="14355" width="6.5703125" style="304" customWidth="1"/>
    <col min="14356" max="14356" width="6.42578125" style="304" customWidth="1"/>
    <col min="14357" max="14357" width="5.28515625" style="304" customWidth="1"/>
    <col min="14358" max="14358" width="11" style="304" customWidth="1"/>
    <col min="14359" max="14370" width="0" style="304" hidden="1" customWidth="1"/>
    <col min="14371" max="14371" width="13" style="304" customWidth="1"/>
    <col min="14372" max="14372" width="7.140625" style="304" customWidth="1"/>
    <col min="14373" max="14373" width="5.85546875" style="304" customWidth="1"/>
    <col min="14374" max="14374" width="5.5703125" style="304" customWidth="1"/>
    <col min="14375" max="14375" width="5.28515625" style="304" customWidth="1"/>
    <col min="14376" max="14376" width="5.5703125" style="304" customWidth="1"/>
    <col min="14377" max="14377" width="3.140625" style="304" customWidth="1"/>
    <col min="14378" max="14378" width="2.5703125" style="304" customWidth="1"/>
    <col min="14379" max="14380" width="0" style="304" hidden="1" customWidth="1"/>
    <col min="14381" max="14381" width="11.140625" style="304" customWidth="1"/>
    <col min="14382" max="14382" width="6.42578125" style="304" customWidth="1"/>
    <col min="14383" max="14383" width="5.5703125" style="304" customWidth="1"/>
    <col min="14384" max="14384" width="5.42578125" style="304" customWidth="1"/>
    <col min="14385" max="14385" width="5.5703125" style="304" customWidth="1"/>
    <col min="14386" max="14386" width="5.42578125" style="304" customWidth="1"/>
    <col min="14387" max="14387" width="4.85546875" style="304" customWidth="1"/>
    <col min="14388" max="14388" width="10.85546875" style="304" customWidth="1"/>
    <col min="14389" max="14390" width="0" style="304" hidden="1" customWidth="1"/>
    <col min="14391" max="14391" width="10.85546875" style="304" customWidth="1"/>
    <col min="14392" max="14392" width="6.5703125" style="304" customWidth="1"/>
    <col min="14393" max="14393" width="6.7109375" style="304" customWidth="1"/>
    <col min="14394" max="14396" width="6.28515625" style="304" customWidth="1"/>
    <col min="14397" max="14397" width="2.5703125" style="304" customWidth="1"/>
    <col min="14398" max="14398" width="2.85546875" style="304" customWidth="1"/>
    <col min="14399" max="14400" width="0" style="304" hidden="1" customWidth="1"/>
    <col min="14401" max="14401" width="11.7109375" style="304" customWidth="1"/>
    <col min="14402" max="14402" width="9.28515625" style="304" customWidth="1"/>
    <col min="14403" max="14403" width="7.42578125" style="304" customWidth="1"/>
    <col min="14404" max="14404" width="8" style="304" customWidth="1"/>
    <col min="14405" max="14405" width="7.42578125" style="304" customWidth="1"/>
    <col min="14406" max="14406" width="7.5703125" style="304" customWidth="1"/>
    <col min="14407" max="14407" width="2.42578125" style="304" customWidth="1"/>
    <col min="14408" max="14408" width="2.28515625" style="304" customWidth="1"/>
    <col min="14409" max="14410" width="0" style="304" hidden="1" customWidth="1"/>
    <col min="14411" max="14411" width="8.7109375" style="304" customWidth="1"/>
    <col min="14412" max="14412" width="7.85546875" style="304" customWidth="1"/>
    <col min="14413" max="14415" width="6.7109375" style="304" customWidth="1"/>
    <col min="14416" max="14416" width="6.42578125" style="304" customWidth="1"/>
    <col min="14417" max="14418" width="2.5703125" style="304" customWidth="1"/>
    <col min="14419" max="14420" width="0" style="304" hidden="1" customWidth="1"/>
    <col min="14421" max="14421" width="8.5703125" style="304" customWidth="1"/>
    <col min="14422" max="14422" width="8.28515625" style="304" customWidth="1"/>
    <col min="14423" max="14423" width="7.42578125" style="304" customWidth="1"/>
    <col min="14424" max="14424" width="8.140625" style="304" customWidth="1"/>
    <col min="14425" max="14426" width="7.42578125" style="304" customWidth="1"/>
    <col min="14427" max="14427" width="2.42578125" style="304" customWidth="1"/>
    <col min="14428" max="14428" width="2.28515625" style="304" customWidth="1"/>
    <col min="14429" max="14430" width="0" style="304" hidden="1" customWidth="1"/>
    <col min="14431" max="14431" width="6.85546875" style="304" customWidth="1"/>
    <col min="14432" max="14432" width="7.140625" style="304" customWidth="1"/>
    <col min="14433" max="14433" width="3.5703125" style="304" customWidth="1"/>
    <col min="14434" max="14434" width="6.42578125" style="304" customWidth="1"/>
    <col min="14435" max="14435" width="3.140625" style="304" customWidth="1"/>
    <col min="14436" max="14436" width="3.5703125" style="304" customWidth="1"/>
    <col min="14437" max="14437" width="2.28515625" style="304" customWidth="1"/>
    <col min="14438" max="14438" width="2.85546875" style="304" customWidth="1"/>
    <col min="14439" max="14440" width="0" style="304" hidden="1" customWidth="1"/>
    <col min="14441" max="14441" width="7.85546875" style="304" customWidth="1"/>
    <col min="14442" max="14442" width="6.7109375" style="304" customWidth="1"/>
    <col min="14443" max="14443" width="5.42578125" style="304" customWidth="1"/>
    <col min="14444" max="14445" width="6" style="304" customWidth="1"/>
    <col min="14446" max="14446" width="5.28515625" style="304" customWidth="1"/>
    <col min="14447" max="14447" width="3.7109375" style="304" customWidth="1"/>
    <col min="14448" max="14448" width="3" style="304" customWidth="1"/>
    <col min="14449" max="14450" width="0" style="304" hidden="1" customWidth="1"/>
    <col min="14451" max="14451" width="7.5703125" style="304" customWidth="1"/>
    <col min="14452" max="14452" width="6.28515625" style="304" customWidth="1"/>
    <col min="14453" max="14453" width="6.42578125" style="304" customWidth="1"/>
    <col min="14454" max="14455" width="6.7109375" style="304" customWidth="1"/>
    <col min="14456" max="14456" width="6.28515625" style="304" customWidth="1"/>
    <col min="14457" max="14457" width="2.5703125" style="304" customWidth="1"/>
    <col min="14458" max="14458" width="3.28515625" style="304" customWidth="1"/>
    <col min="14459" max="14460" width="0" style="304" hidden="1" customWidth="1"/>
    <col min="14461" max="14461" width="9.140625" style="304" customWidth="1"/>
    <col min="14462" max="14462" width="5.5703125" style="304" customWidth="1"/>
    <col min="14463" max="14464" width="5.7109375" style="304" customWidth="1"/>
    <col min="14465" max="14465" width="5.85546875" style="304" customWidth="1"/>
    <col min="14466" max="14466" width="5.28515625" style="304" customWidth="1"/>
    <col min="14467" max="14467" width="2.85546875" style="304" customWidth="1"/>
    <col min="14468" max="14468" width="3" style="304" customWidth="1"/>
    <col min="14469" max="14470" width="0" style="304" hidden="1" customWidth="1"/>
    <col min="14471" max="14471" width="8.7109375" style="304" customWidth="1"/>
    <col min="14472" max="14472" width="6.42578125" style="304" customWidth="1"/>
    <col min="14473" max="14473" width="6.7109375" style="304" customWidth="1"/>
    <col min="14474" max="14475" width="6.5703125" style="304" customWidth="1"/>
    <col min="14476" max="14476" width="6.7109375" style="304" customWidth="1"/>
    <col min="14477" max="14477" width="2.85546875" style="304" customWidth="1"/>
    <col min="14478" max="14478" width="3" style="304" customWidth="1"/>
    <col min="14479" max="14480" width="0" style="304" hidden="1" customWidth="1"/>
    <col min="14481" max="14481" width="12" style="304" customWidth="1"/>
    <col min="14482" max="14482" width="6.7109375" style="304" customWidth="1"/>
    <col min="14483" max="14483" width="7" style="304" customWidth="1"/>
    <col min="14484" max="14484" width="4.5703125" style="304" customWidth="1"/>
    <col min="14485" max="14485" width="3.85546875" style="304" customWidth="1"/>
    <col min="14486" max="14487" width="3.140625" style="304" customWidth="1"/>
    <col min="14488" max="14499" width="0" style="304" hidden="1" customWidth="1"/>
    <col min="14500" max="14500" width="9.140625" style="304" customWidth="1"/>
    <col min="14501" max="14501" width="6.7109375" style="304" customWidth="1"/>
    <col min="14502" max="14502" width="7" style="304" customWidth="1"/>
    <col min="14503" max="14504" width="3.42578125" style="304" customWidth="1"/>
    <col min="14505" max="14505" width="3.140625" style="304" customWidth="1"/>
    <col min="14506" max="14506" width="2.42578125" style="304" customWidth="1"/>
    <col min="14507" max="14507" width="2.85546875" style="304" customWidth="1"/>
    <col min="14508" max="14518" width="0" style="304" hidden="1" customWidth="1"/>
    <col min="14519" max="14519" width="10" style="304" customWidth="1"/>
    <col min="14520" max="14520" width="8.140625" style="304" customWidth="1"/>
    <col min="14521" max="14523" width="6.5703125" style="304" customWidth="1"/>
    <col min="14524" max="14524" width="6.28515625" style="304" customWidth="1"/>
    <col min="14525" max="14525" width="2.5703125" style="304" customWidth="1"/>
    <col min="14526" max="14526" width="3.140625" style="304" customWidth="1"/>
    <col min="14527" max="14544" width="0" style="304" hidden="1" customWidth="1"/>
    <col min="14545" max="14545" width="9.140625" style="304" customWidth="1"/>
    <col min="14546" max="14546" width="5.85546875" style="304" customWidth="1"/>
    <col min="14547" max="14547" width="4.5703125" style="304" customWidth="1"/>
    <col min="14548" max="14548" width="5.85546875" style="304" customWidth="1"/>
    <col min="14549" max="14550" width="5.7109375" style="304" customWidth="1"/>
    <col min="14551" max="14551" width="3" style="304" customWidth="1"/>
    <col min="14552" max="14552" width="3.140625" style="304" customWidth="1"/>
    <col min="14553" max="14554" width="0" style="304" hidden="1" customWidth="1"/>
    <col min="14555" max="14555" width="7.28515625" style="304" customWidth="1"/>
    <col min="14556" max="14556" width="6.5703125" style="304" customWidth="1"/>
    <col min="14557" max="14558" width="6" style="304" customWidth="1"/>
    <col min="14559" max="14559" width="5.42578125" style="304" customWidth="1"/>
    <col min="14560" max="14560" width="6.7109375" style="304" customWidth="1"/>
    <col min="14561" max="14561" width="3.5703125" style="304" customWidth="1"/>
    <col min="14562" max="14562" width="3" style="304" customWidth="1"/>
    <col min="14563" max="14564" width="0" style="304" hidden="1" customWidth="1"/>
    <col min="14565" max="14565" width="6.28515625" style="304" customWidth="1"/>
    <col min="14566" max="14566" width="6.85546875" style="304" customWidth="1"/>
    <col min="14567" max="14567" width="3" style="304" customWidth="1"/>
    <col min="14568" max="14568" width="6.85546875" style="304" customWidth="1"/>
    <col min="14569" max="14569" width="6.42578125" style="304" customWidth="1"/>
    <col min="14570" max="14570" width="6.5703125" style="304" customWidth="1"/>
    <col min="14571" max="14571" width="3.140625" style="304" customWidth="1"/>
    <col min="14572" max="14572" width="3.42578125" style="304" customWidth="1"/>
    <col min="14573" max="14574" width="0" style="304" hidden="1" customWidth="1"/>
    <col min="14575" max="14575" width="9.7109375" style="304" customWidth="1"/>
    <col min="14576" max="14576" width="8.85546875" style="304" customWidth="1"/>
    <col min="14577" max="14577" width="7.42578125" style="304" customWidth="1"/>
    <col min="14578" max="14579" width="7.5703125" style="304" customWidth="1"/>
    <col min="14580" max="14580" width="7.7109375" style="304" customWidth="1"/>
    <col min="14581" max="14581" width="3.28515625" style="304" customWidth="1"/>
    <col min="14582" max="14582" width="2.28515625" style="304" customWidth="1"/>
    <col min="14583" max="14583" width="0" style="304" hidden="1" customWidth="1"/>
    <col min="14584" max="14584" width="9.42578125" style="304" customWidth="1"/>
    <col min="14585" max="14585" width="5.7109375" style="304" customWidth="1"/>
    <col min="14586" max="14586" width="3.140625" style="304" customWidth="1"/>
    <col min="14587" max="14587" width="4" style="304" customWidth="1"/>
    <col min="14588" max="14589" width="3.5703125" style="304" customWidth="1"/>
    <col min="14590" max="14590" width="2.5703125" style="304" customWidth="1"/>
    <col min="14591" max="14591" width="3.7109375" style="304" customWidth="1"/>
    <col min="14592" max="14592" width="17" style="304"/>
    <col min="14593" max="14593" width="5" style="304" customWidth="1"/>
    <col min="14594" max="14594" width="24.42578125" style="304" customWidth="1"/>
    <col min="14595" max="14606" width="0" style="304" hidden="1" customWidth="1"/>
    <col min="14607" max="14607" width="13.140625" style="304" customWidth="1"/>
    <col min="14608" max="14608" width="7.5703125" style="304" customWidth="1"/>
    <col min="14609" max="14610" width="6.42578125" style="304" customWidth="1"/>
    <col min="14611" max="14611" width="6.5703125" style="304" customWidth="1"/>
    <col min="14612" max="14612" width="6.42578125" style="304" customWidth="1"/>
    <col min="14613" max="14613" width="5.28515625" style="304" customWidth="1"/>
    <col min="14614" max="14614" width="11" style="304" customWidth="1"/>
    <col min="14615" max="14626" width="0" style="304" hidden="1" customWidth="1"/>
    <col min="14627" max="14627" width="13" style="304" customWidth="1"/>
    <col min="14628" max="14628" width="7.140625" style="304" customWidth="1"/>
    <col min="14629" max="14629" width="5.85546875" style="304" customWidth="1"/>
    <col min="14630" max="14630" width="5.5703125" style="304" customWidth="1"/>
    <col min="14631" max="14631" width="5.28515625" style="304" customWidth="1"/>
    <col min="14632" max="14632" width="5.5703125" style="304" customWidth="1"/>
    <col min="14633" max="14633" width="3.140625" style="304" customWidth="1"/>
    <col min="14634" max="14634" width="2.5703125" style="304" customWidth="1"/>
    <col min="14635" max="14636" width="0" style="304" hidden="1" customWidth="1"/>
    <col min="14637" max="14637" width="11.140625" style="304" customWidth="1"/>
    <col min="14638" max="14638" width="6.42578125" style="304" customWidth="1"/>
    <col min="14639" max="14639" width="5.5703125" style="304" customWidth="1"/>
    <col min="14640" max="14640" width="5.42578125" style="304" customWidth="1"/>
    <col min="14641" max="14641" width="5.5703125" style="304" customWidth="1"/>
    <col min="14642" max="14642" width="5.42578125" style="304" customWidth="1"/>
    <col min="14643" max="14643" width="4.85546875" style="304" customWidth="1"/>
    <col min="14644" max="14644" width="10.85546875" style="304" customWidth="1"/>
    <col min="14645" max="14646" width="0" style="304" hidden="1" customWidth="1"/>
    <col min="14647" max="14647" width="10.85546875" style="304" customWidth="1"/>
    <col min="14648" max="14648" width="6.5703125" style="304" customWidth="1"/>
    <col min="14649" max="14649" width="6.7109375" style="304" customWidth="1"/>
    <col min="14650" max="14652" width="6.28515625" style="304" customWidth="1"/>
    <col min="14653" max="14653" width="2.5703125" style="304" customWidth="1"/>
    <col min="14654" max="14654" width="2.85546875" style="304" customWidth="1"/>
    <col min="14655" max="14656" width="0" style="304" hidden="1" customWidth="1"/>
    <col min="14657" max="14657" width="11.7109375" style="304" customWidth="1"/>
    <col min="14658" max="14658" width="9.28515625" style="304" customWidth="1"/>
    <col min="14659" max="14659" width="7.42578125" style="304" customWidth="1"/>
    <col min="14660" max="14660" width="8" style="304" customWidth="1"/>
    <col min="14661" max="14661" width="7.42578125" style="304" customWidth="1"/>
    <col min="14662" max="14662" width="7.5703125" style="304" customWidth="1"/>
    <col min="14663" max="14663" width="2.42578125" style="304" customWidth="1"/>
    <col min="14664" max="14664" width="2.28515625" style="304" customWidth="1"/>
    <col min="14665" max="14666" width="0" style="304" hidden="1" customWidth="1"/>
    <col min="14667" max="14667" width="8.7109375" style="304" customWidth="1"/>
    <col min="14668" max="14668" width="7.85546875" style="304" customWidth="1"/>
    <col min="14669" max="14671" width="6.7109375" style="304" customWidth="1"/>
    <col min="14672" max="14672" width="6.42578125" style="304" customWidth="1"/>
    <col min="14673" max="14674" width="2.5703125" style="304" customWidth="1"/>
    <col min="14675" max="14676" width="0" style="304" hidden="1" customWidth="1"/>
    <col min="14677" max="14677" width="8.5703125" style="304" customWidth="1"/>
    <col min="14678" max="14678" width="8.28515625" style="304" customWidth="1"/>
    <col min="14679" max="14679" width="7.42578125" style="304" customWidth="1"/>
    <col min="14680" max="14680" width="8.140625" style="304" customWidth="1"/>
    <col min="14681" max="14682" width="7.42578125" style="304" customWidth="1"/>
    <col min="14683" max="14683" width="2.42578125" style="304" customWidth="1"/>
    <col min="14684" max="14684" width="2.28515625" style="304" customWidth="1"/>
    <col min="14685" max="14686" width="0" style="304" hidden="1" customWidth="1"/>
    <col min="14687" max="14687" width="6.85546875" style="304" customWidth="1"/>
    <col min="14688" max="14688" width="7.140625" style="304" customWidth="1"/>
    <col min="14689" max="14689" width="3.5703125" style="304" customWidth="1"/>
    <col min="14690" max="14690" width="6.42578125" style="304" customWidth="1"/>
    <col min="14691" max="14691" width="3.140625" style="304" customWidth="1"/>
    <col min="14692" max="14692" width="3.5703125" style="304" customWidth="1"/>
    <col min="14693" max="14693" width="2.28515625" style="304" customWidth="1"/>
    <col min="14694" max="14694" width="2.85546875" style="304" customWidth="1"/>
    <col min="14695" max="14696" width="0" style="304" hidden="1" customWidth="1"/>
    <col min="14697" max="14697" width="7.85546875" style="304" customWidth="1"/>
    <col min="14698" max="14698" width="6.7109375" style="304" customWidth="1"/>
    <col min="14699" max="14699" width="5.42578125" style="304" customWidth="1"/>
    <col min="14700" max="14701" width="6" style="304" customWidth="1"/>
    <col min="14702" max="14702" width="5.28515625" style="304" customWidth="1"/>
    <col min="14703" max="14703" width="3.7109375" style="304" customWidth="1"/>
    <col min="14704" max="14704" width="3" style="304" customWidth="1"/>
    <col min="14705" max="14706" width="0" style="304" hidden="1" customWidth="1"/>
    <col min="14707" max="14707" width="7.5703125" style="304" customWidth="1"/>
    <col min="14708" max="14708" width="6.28515625" style="304" customWidth="1"/>
    <col min="14709" max="14709" width="6.42578125" style="304" customWidth="1"/>
    <col min="14710" max="14711" width="6.7109375" style="304" customWidth="1"/>
    <col min="14712" max="14712" width="6.28515625" style="304" customWidth="1"/>
    <col min="14713" max="14713" width="2.5703125" style="304" customWidth="1"/>
    <col min="14714" max="14714" width="3.28515625" style="304" customWidth="1"/>
    <col min="14715" max="14716" width="0" style="304" hidden="1" customWidth="1"/>
    <col min="14717" max="14717" width="9.140625" style="304" customWidth="1"/>
    <col min="14718" max="14718" width="5.5703125" style="304" customWidth="1"/>
    <col min="14719" max="14720" width="5.7109375" style="304" customWidth="1"/>
    <col min="14721" max="14721" width="5.85546875" style="304" customWidth="1"/>
    <col min="14722" max="14722" width="5.28515625" style="304" customWidth="1"/>
    <col min="14723" max="14723" width="2.85546875" style="304" customWidth="1"/>
    <col min="14724" max="14724" width="3" style="304" customWidth="1"/>
    <col min="14725" max="14726" width="0" style="304" hidden="1" customWidth="1"/>
    <col min="14727" max="14727" width="8.7109375" style="304" customWidth="1"/>
    <col min="14728" max="14728" width="6.42578125" style="304" customWidth="1"/>
    <col min="14729" max="14729" width="6.7109375" style="304" customWidth="1"/>
    <col min="14730" max="14731" width="6.5703125" style="304" customWidth="1"/>
    <col min="14732" max="14732" width="6.7109375" style="304" customWidth="1"/>
    <col min="14733" max="14733" width="2.85546875" style="304" customWidth="1"/>
    <col min="14734" max="14734" width="3" style="304" customWidth="1"/>
    <col min="14735" max="14736" width="0" style="304" hidden="1" customWidth="1"/>
    <col min="14737" max="14737" width="12" style="304" customWidth="1"/>
    <col min="14738" max="14738" width="6.7109375" style="304" customWidth="1"/>
    <col min="14739" max="14739" width="7" style="304" customWidth="1"/>
    <col min="14740" max="14740" width="4.5703125" style="304" customWidth="1"/>
    <col min="14741" max="14741" width="3.85546875" style="304" customWidth="1"/>
    <col min="14742" max="14743" width="3.140625" style="304" customWidth="1"/>
    <col min="14744" max="14755" width="0" style="304" hidden="1" customWidth="1"/>
    <col min="14756" max="14756" width="9.140625" style="304" customWidth="1"/>
    <col min="14757" max="14757" width="6.7109375" style="304" customWidth="1"/>
    <col min="14758" max="14758" width="7" style="304" customWidth="1"/>
    <col min="14759" max="14760" width="3.42578125" style="304" customWidth="1"/>
    <col min="14761" max="14761" width="3.140625" style="304" customWidth="1"/>
    <col min="14762" max="14762" width="2.42578125" style="304" customWidth="1"/>
    <col min="14763" max="14763" width="2.85546875" style="304" customWidth="1"/>
    <col min="14764" max="14774" width="0" style="304" hidden="1" customWidth="1"/>
    <col min="14775" max="14775" width="10" style="304" customWidth="1"/>
    <col min="14776" max="14776" width="8.140625" style="304" customWidth="1"/>
    <col min="14777" max="14779" width="6.5703125" style="304" customWidth="1"/>
    <col min="14780" max="14780" width="6.28515625" style="304" customWidth="1"/>
    <col min="14781" max="14781" width="2.5703125" style="304" customWidth="1"/>
    <col min="14782" max="14782" width="3.140625" style="304" customWidth="1"/>
    <col min="14783" max="14800" width="0" style="304" hidden="1" customWidth="1"/>
    <col min="14801" max="14801" width="9.140625" style="304" customWidth="1"/>
    <col min="14802" max="14802" width="5.85546875" style="304" customWidth="1"/>
    <col min="14803" max="14803" width="4.5703125" style="304" customWidth="1"/>
    <col min="14804" max="14804" width="5.85546875" style="304" customWidth="1"/>
    <col min="14805" max="14806" width="5.7109375" style="304" customWidth="1"/>
    <col min="14807" max="14807" width="3" style="304" customWidth="1"/>
    <col min="14808" max="14808" width="3.140625" style="304" customWidth="1"/>
    <col min="14809" max="14810" width="0" style="304" hidden="1" customWidth="1"/>
    <col min="14811" max="14811" width="7.28515625" style="304" customWidth="1"/>
    <col min="14812" max="14812" width="6.5703125" style="304" customWidth="1"/>
    <col min="14813" max="14814" width="6" style="304" customWidth="1"/>
    <col min="14815" max="14815" width="5.42578125" style="304" customWidth="1"/>
    <col min="14816" max="14816" width="6.7109375" style="304" customWidth="1"/>
    <col min="14817" max="14817" width="3.5703125" style="304" customWidth="1"/>
    <col min="14818" max="14818" width="3" style="304" customWidth="1"/>
    <col min="14819" max="14820" width="0" style="304" hidden="1" customWidth="1"/>
    <col min="14821" max="14821" width="6.28515625" style="304" customWidth="1"/>
    <col min="14822" max="14822" width="6.85546875" style="304" customWidth="1"/>
    <col min="14823" max="14823" width="3" style="304" customWidth="1"/>
    <col min="14824" max="14824" width="6.85546875" style="304" customWidth="1"/>
    <col min="14825" max="14825" width="6.42578125" style="304" customWidth="1"/>
    <col min="14826" max="14826" width="6.5703125" style="304" customWidth="1"/>
    <col min="14827" max="14827" width="3.140625" style="304" customWidth="1"/>
    <col min="14828" max="14828" width="3.42578125" style="304" customWidth="1"/>
    <col min="14829" max="14830" width="0" style="304" hidden="1" customWidth="1"/>
    <col min="14831" max="14831" width="9.7109375" style="304" customWidth="1"/>
    <col min="14832" max="14832" width="8.85546875" style="304" customWidth="1"/>
    <col min="14833" max="14833" width="7.42578125" style="304" customWidth="1"/>
    <col min="14834" max="14835" width="7.5703125" style="304" customWidth="1"/>
    <col min="14836" max="14836" width="7.7109375" style="304" customWidth="1"/>
    <col min="14837" max="14837" width="3.28515625" style="304" customWidth="1"/>
    <col min="14838" max="14838" width="2.28515625" style="304" customWidth="1"/>
    <col min="14839" max="14839" width="0" style="304" hidden="1" customWidth="1"/>
    <col min="14840" max="14840" width="9.42578125" style="304" customWidth="1"/>
    <col min="14841" max="14841" width="5.7109375" style="304" customWidth="1"/>
    <col min="14842" max="14842" width="3.140625" style="304" customWidth="1"/>
    <col min="14843" max="14843" width="4" style="304" customWidth="1"/>
    <col min="14844" max="14845" width="3.5703125" style="304" customWidth="1"/>
    <col min="14846" max="14846" width="2.5703125" style="304" customWidth="1"/>
    <col min="14847" max="14847" width="3.7109375" style="304" customWidth="1"/>
    <col min="14848" max="14848" width="17" style="304"/>
    <col min="14849" max="14849" width="5" style="304" customWidth="1"/>
    <col min="14850" max="14850" width="24.42578125" style="304" customWidth="1"/>
    <col min="14851" max="14862" width="0" style="304" hidden="1" customWidth="1"/>
    <col min="14863" max="14863" width="13.140625" style="304" customWidth="1"/>
    <col min="14864" max="14864" width="7.5703125" style="304" customWidth="1"/>
    <col min="14865" max="14866" width="6.42578125" style="304" customWidth="1"/>
    <col min="14867" max="14867" width="6.5703125" style="304" customWidth="1"/>
    <col min="14868" max="14868" width="6.42578125" style="304" customWidth="1"/>
    <col min="14869" max="14869" width="5.28515625" style="304" customWidth="1"/>
    <col min="14870" max="14870" width="11" style="304" customWidth="1"/>
    <col min="14871" max="14882" width="0" style="304" hidden="1" customWidth="1"/>
    <col min="14883" max="14883" width="13" style="304" customWidth="1"/>
    <col min="14884" max="14884" width="7.140625" style="304" customWidth="1"/>
    <col min="14885" max="14885" width="5.85546875" style="304" customWidth="1"/>
    <col min="14886" max="14886" width="5.5703125" style="304" customWidth="1"/>
    <col min="14887" max="14887" width="5.28515625" style="304" customWidth="1"/>
    <col min="14888" max="14888" width="5.5703125" style="304" customWidth="1"/>
    <col min="14889" max="14889" width="3.140625" style="304" customWidth="1"/>
    <col min="14890" max="14890" width="2.5703125" style="304" customWidth="1"/>
    <col min="14891" max="14892" width="0" style="304" hidden="1" customWidth="1"/>
    <col min="14893" max="14893" width="11.140625" style="304" customWidth="1"/>
    <col min="14894" max="14894" width="6.42578125" style="304" customWidth="1"/>
    <col min="14895" max="14895" width="5.5703125" style="304" customWidth="1"/>
    <col min="14896" max="14896" width="5.42578125" style="304" customWidth="1"/>
    <col min="14897" max="14897" width="5.5703125" style="304" customWidth="1"/>
    <col min="14898" max="14898" width="5.42578125" style="304" customWidth="1"/>
    <col min="14899" max="14899" width="4.85546875" style="304" customWidth="1"/>
    <col min="14900" max="14900" width="10.85546875" style="304" customWidth="1"/>
    <col min="14901" max="14902" width="0" style="304" hidden="1" customWidth="1"/>
    <col min="14903" max="14903" width="10.85546875" style="304" customWidth="1"/>
    <col min="14904" max="14904" width="6.5703125" style="304" customWidth="1"/>
    <col min="14905" max="14905" width="6.7109375" style="304" customWidth="1"/>
    <col min="14906" max="14908" width="6.28515625" style="304" customWidth="1"/>
    <col min="14909" max="14909" width="2.5703125" style="304" customWidth="1"/>
    <col min="14910" max="14910" width="2.85546875" style="304" customWidth="1"/>
    <col min="14911" max="14912" width="0" style="304" hidden="1" customWidth="1"/>
    <col min="14913" max="14913" width="11.7109375" style="304" customWidth="1"/>
    <col min="14914" max="14914" width="9.28515625" style="304" customWidth="1"/>
    <col min="14915" max="14915" width="7.42578125" style="304" customWidth="1"/>
    <col min="14916" max="14916" width="8" style="304" customWidth="1"/>
    <col min="14917" max="14917" width="7.42578125" style="304" customWidth="1"/>
    <col min="14918" max="14918" width="7.5703125" style="304" customWidth="1"/>
    <col min="14919" max="14919" width="2.42578125" style="304" customWidth="1"/>
    <col min="14920" max="14920" width="2.28515625" style="304" customWidth="1"/>
    <col min="14921" max="14922" width="0" style="304" hidden="1" customWidth="1"/>
    <col min="14923" max="14923" width="8.7109375" style="304" customWidth="1"/>
    <col min="14924" max="14924" width="7.85546875" style="304" customWidth="1"/>
    <col min="14925" max="14927" width="6.7109375" style="304" customWidth="1"/>
    <col min="14928" max="14928" width="6.42578125" style="304" customWidth="1"/>
    <col min="14929" max="14930" width="2.5703125" style="304" customWidth="1"/>
    <col min="14931" max="14932" width="0" style="304" hidden="1" customWidth="1"/>
    <col min="14933" max="14933" width="8.5703125" style="304" customWidth="1"/>
    <col min="14934" max="14934" width="8.28515625" style="304" customWidth="1"/>
    <col min="14935" max="14935" width="7.42578125" style="304" customWidth="1"/>
    <col min="14936" max="14936" width="8.140625" style="304" customWidth="1"/>
    <col min="14937" max="14938" width="7.42578125" style="304" customWidth="1"/>
    <col min="14939" max="14939" width="2.42578125" style="304" customWidth="1"/>
    <col min="14940" max="14940" width="2.28515625" style="304" customWidth="1"/>
    <col min="14941" max="14942" width="0" style="304" hidden="1" customWidth="1"/>
    <col min="14943" max="14943" width="6.85546875" style="304" customWidth="1"/>
    <col min="14944" max="14944" width="7.140625" style="304" customWidth="1"/>
    <col min="14945" max="14945" width="3.5703125" style="304" customWidth="1"/>
    <col min="14946" max="14946" width="6.42578125" style="304" customWidth="1"/>
    <col min="14947" max="14947" width="3.140625" style="304" customWidth="1"/>
    <col min="14948" max="14948" width="3.5703125" style="304" customWidth="1"/>
    <col min="14949" max="14949" width="2.28515625" style="304" customWidth="1"/>
    <col min="14950" max="14950" width="2.85546875" style="304" customWidth="1"/>
    <col min="14951" max="14952" width="0" style="304" hidden="1" customWidth="1"/>
    <col min="14953" max="14953" width="7.85546875" style="304" customWidth="1"/>
    <col min="14954" max="14954" width="6.7109375" style="304" customWidth="1"/>
    <col min="14955" max="14955" width="5.42578125" style="304" customWidth="1"/>
    <col min="14956" max="14957" width="6" style="304" customWidth="1"/>
    <col min="14958" max="14958" width="5.28515625" style="304" customWidth="1"/>
    <col min="14959" max="14959" width="3.7109375" style="304" customWidth="1"/>
    <col min="14960" max="14960" width="3" style="304" customWidth="1"/>
    <col min="14961" max="14962" width="0" style="304" hidden="1" customWidth="1"/>
    <col min="14963" max="14963" width="7.5703125" style="304" customWidth="1"/>
    <col min="14964" max="14964" width="6.28515625" style="304" customWidth="1"/>
    <col min="14965" max="14965" width="6.42578125" style="304" customWidth="1"/>
    <col min="14966" max="14967" width="6.7109375" style="304" customWidth="1"/>
    <col min="14968" max="14968" width="6.28515625" style="304" customWidth="1"/>
    <col min="14969" max="14969" width="2.5703125" style="304" customWidth="1"/>
    <col min="14970" max="14970" width="3.28515625" style="304" customWidth="1"/>
    <col min="14971" max="14972" width="0" style="304" hidden="1" customWidth="1"/>
    <col min="14973" max="14973" width="9.140625" style="304" customWidth="1"/>
    <col min="14974" max="14974" width="5.5703125" style="304" customWidth="1"/>
    <col min="14975" max="14976" width="5.7109375" style="304" customWidth="1"/>
    <col min="14977" max="14977" width="5.85546875" style="304" customWidth="1"/>
    <col min="14978" max="14978" width="5.28515625" style="304" customWidth="1"/>
    <col min="14979" max="14979" width="2.85546875" style="304" customWidth="1"/>
    <col min="14980" max="14980" width="3" style="304" customWidth="1"/>
    <col min="14981" max="14982" width="0" style="304" hidden="1" customWidth="1"/>
    <col min="14983" max="14983" width="8.7109375" style="304" customWidth="1"/>
    <col min="14984" max="14984" width="6.42578125" style="304" customWidth="1"/>
    <col min="14985" max="14985" width="6.7109375" style="304" customWidth="1"/>
    <col min="14986" max="14987" width="6.5703125" style="304" customWidth="1"/>
    <col min="14988" max="14988" width="6.7109375" style="304" customWidth="1"/>
    <col min="14989" max="14989" width="2.85546875" style="304" customWidth="1"/>
    <col min="14990" max="14990" width="3" style="304" customWidth="1"/>
    <col min="14991" max="14992" width="0" style="304" hidden="1" customWidth="1"/>
    <col min="14993" max="14993" width="12" style="304" customWidth="1"/>
    <col min="14994" max="14994" width="6.7109375" style="304" customWidth="1"/>
    <col min="14995" max="14995" width="7" style="304" customWidth="1"/>
    <col min="14996" max="14996" width="4.5703125" style="304" customWidth="1"/>
    <col min="14997" max="14997" width="3.85546875" style="304" customWidth="1"/>
    <col min="14998" max="14999" width="3.140625" style="304" customWidth="1"/>
    <col min="15000" max="15011" width="0" style="304" hidden="1" customWidth="1"/>
    <col min="15012" max="15012" width="9.140625" style="304" customWidth="1"/>
    <col min="15013" max="15013" width="6.7109375" style="304" customWidth="1"/>
    <col min="15014" max="15014" width="7" style="304" customWidth="1"/>
    <col min="15015" max="15016" width="3.42578125" style="304" customWidth="1"/>
    <col min="15017" max="15017" width="3.140625" style="304" customWidth="1"/>
    <col min="15018" max="15018" width="2.42578125" style="304" customWidth="1"/>
    <col min="15019" max="15019" width="2.85546875" style="304" customWidth="1"/>
    <col min="15020" max="15030" width="0" style="304" hidden="1" customWidth="1"/>
    <col min="15031" max="15031" width="10" style="304" customWidth="1"/>
    <col min="15032" max="15032" width="8.140625" style="304" customWidth="1"/>
    <col min="15033" max="15035" width="6.5703125" style="304" customWidth="1"/>
    <col min="15036" max="15036" width="6.28515625" style="304" customWidth="1"/>
    <col min="15037" max="15037" width="2.5703125" style="304" customWidth="1"/>
    <col min="15038" max="15038" width="3.140625" style="304" customWidth="1"/>
    <col min="15039" max="15056" width="0" style="304" hidden="1" customWidth="1"/>
    <col min="15057" max="15057" width="9.140625" style="304" customWidth="1"/>
    <col min="15058" max="15058" width="5.85546875" style="304" customWidth="1"/>
    <col min="15059" max="15059" width="4.5703125" style="304" customWidth="1"/>
    <col min="15060" max="15060" width="5.85546875" style="304" customWidth="1"/>
    <col min="15061" max="15062" width="5.7109375" style="304" customWidth="1"/>
    <col min="15063" max="15063" width="3" style="304" customWidth="1"/>
    <col min="15064" max="15064" width="3.140625" style="304" customWidth="1"/>
    <col min="15065" max="15066" width="0" style="304" hidden="1" customWidth="1"/>
    <col min="15067" max="15067" width="7.28515625" style="304" customWidth="1"/>
    <col min="15068" max="15068" width="6.5703125" style="304" customWidth="1"/>
    <col min="15069" max="15070" width="6" style="304" customWidth="1"/>
    <col min="15071" max="15071" width="5.42578125" style="304" customWidth="1"/>
    <col min="15072" max="15072" width="6.7109375" style="304" customWidth="1"/>
    <col min="15073" max="15073" width="3.5703125" style="304" customWidth="1"/>
    <col min="15074" max="15074" width="3" style="304" customWidth="1"/>
    <col min="15075" max="15076" width="0" style="304" hidden="1" customWidth="1"/>
    <col min="15077" max="15077" width="6.28515625" style="304" customWidth="1"/>
    <col min="15078" max="15078" width="6.85546875" style="304" customWidth="1"/>
    <col min="15079" max="15079" width="3" style="304" customWidth="1"/>
    <col min="15080" max="15080" width="6.85546875" style="304" customWidth="1"/>
    <col min="15081" max="15081" width="6.42578125" style="304" customWidth="1"/>
    <col min="15082" max="15082" width="6.5703125" style="304" customWidth="1"/>
    <col min="15083" max="15083" width="3.140625" style="304" customWidth="1"/>
    <col min="15084" max="15084" width="3.42578125" style="304" customWidth="1"/>
    <col min="15085" max="15086" width="0" style="304" hidden="1" customWidth="1"/>
    <col min="15087" max="15087" width="9.7109375" style="304" customWidth="1"/>
    <col min="15088" max="15088" width="8.85546875" style="304" customWidth="1"/>
    <col min="15089" max="15089" width="7.42578125" style="304" customWidth="1"/>
    <col min="15090" max="15091" width="7.5703125" style="304" customWidth="1"/>
    <col min="15092" max="15092" width="7.7109375" style="304" customWidth="1"/>
    <col min="15093" max="15093" width="3.28515625" style="304" customWidth="1"/>
    <col min="15094" max="15094" width="2.28515625" style="304" customWidth="1"/>
    <col min="15095" max="15095" width="0" style="304" hidden="1" customWidth="1"/>
    <col min="15096" max="15096" width="9.42578125" style="304" customWidth="1"/>
    <col min="15097" max="15097" width="5.7109375" style="304" customWidth="1"/>
    <col min="15098" max="15098" width="3.140625" style="304" customWidth="1"/>
    <col min="15099" max="15099" width="4" style="304" customWidth="1"/>
    <col min="15100" max="15101" width="3.5703125" style="304" customWidth="1"/>
    <col min="15102" max="15102" width="2.5703125" style="304" customWidth="1"/>
    <col min="15103" max="15103" width="3.7109375" style="304" customWidth="1"/>
    <col min="15104" max="15104" width="17" style="304"/>
    <col min="15105" max="15105" width="5" style="304" customWidth="1"/>
    <col min="15106" max="15106" width="24.42578125" style="304" customWidth="1"/>
    <col min="15107" max="15118" width="0" style="304" hidden="1" customWidth="1"/>
    <col min="15119" max="15119" width="13.140625" style="304" customWidth="1"/>
    <col min="15120" max="15120" width="7.5703125" style="304" customWidth="1"/>
    <col min="15121" max="15122" width="6.42578125" style="304" customWidth="1"/>
    <col min="15123" max="15123" width="6.5703125" style="304" customWidth="1"/>
    <col min="15124" max="15124" width="6.42578125" style="304" customWidth="1"/>
    <col min="15125" max="15125" width="5.28515625" style="304" customWidth="1"/>
    <col min="15126" max="15126" width="11" style="304" customWidth="1"/>
    <col min="15127" max="15138" width="0" style="304" hidden="1" customWidth="1"/>
    <col min="15139" max="15139" width="13" style="304" customWidth="1"/>
    <col min="15140" max="15140" width="7.140625" style="304" customWidth="1"/>
    <col min="15141" max="15141" width="5.85546875" style="304" customWidth="1"/>
    <col min="15142" max="15142" width="5.5703125" style="304" customWidth="1"/>
    <col min="15143" max="15143" width="5.28515625" style="304" customWidth="1"/>
    <col min="15144" max="15144" width="5.5703125" style="304" customWidth="1"/>
    <col min="15145" max="15145" width="3.140625" style="304" customWidth="1"/>
    <col min="15146" max="15146" width="2.5703125" style="304" customWidth="1"/>
    <col min="15147" max="15148" width="0" style="304" hidden="1" customWidth="1"/>
    <col min="15149" max="15149" width="11.140625" style="304" customWidth="1"/>
    <col min="15150" max="15150" width="6.42578125" style="304" customWidth="1"/>
    <col min="15151" max="15151" width="5.5703125" style="304" customWidth="1"/>
    <col min="15152" max="15152" width="5.42578125" style="304" customWidth="1"/>
    <col min="15153" max="15153" width="5.5703125" style="304" customWidth="1"/>
    <col min="15154" max="15154" width="5.42578125" style="304" customWidth="1"/>
    <col min="15155" max="15155" width="4.85546875" style="304" customWidth="1"/>
    <col min="15156" max="15156" width="10.85546875" style="304" customWidth="1"/>
    <col min="15157" max="15158" width="0" style="304" hidden="1" customWidth="1"/>
    <col min="15159" max="15159" width="10.85546875" style="304" customWidth="1"/>
    <col min="15160" max="15160" width="6.5703125" style="304" customWidth="1"/>
    <col min="15161" max="15161" width="6.7109375" style="304" customWidth="1"/>
    <col min="15162" max="15164" width="6.28515625" style="304" customWidth="1"/>
    <col min="15165" max="15165" width="2.5703125" style="304" customWidth="1"/>
    <col min="15166" max="15166" width="2.85546875" style="304" customWidth="1"/>
    <col min="15167" max="15168" width="0" style="304" hidden="1" customWidth="1"/>
    <col min="15169" max="15169" width="11.7109375" style="304" customWidth="1"/>
    <col min="15170" max="15170" width="9.28515625" style="304" customWidth="1"/>
    <col min="15171" max="15171" width="7.42578125" style="304" customWidth="1"/>
    <col min="15172" max="15172" width="8" style="304" customWidth="1"/>
    <col min="15173" max="15173" width="7.42578125" style="304" customWidth="1"/>
    <col min="15174" max="15174" width="7.5703125" style="304" customWidth="1"/>
    <col min="15175" max="15175" width="2.42578125" style="304" customWidth="1"/>
    <col min="15176" max="15176" width="2.28515625" style="304" customWidth="1"/>
    <col min="15177" max="15178" width="0" style="304" hidden="1" customWidth="1"/>
    <col min="15179" max="15179" width="8.7109375" style="304" customWidth="1"/>
    <col min="15180" max="15180" width="7.85546875" style="304" customWidth="1"/>
    <col min="15181" max="15183" width="6.7109375" style="304" customWidth="1"/>
    <col min="15184" max="15184" width="6.42578125" style="304" customWidth="1"/>
    <col min="15185" max="15186" width="2.5703125" style="304" customWidth="1"/>
    <col min="15187" max="15188" width="0" style="304" hidden="1" customWidth="1"/>
    <col min="15189" max="15189" width="8.5703125" style="304" customWidth="1"/>
    <col min="15190" max="15190" width="8.28515625" style="304" customWidth="1"/>
    <col min="15191" max="15191" width="7.42578125" style="304" customWidth="1"/>
    <col min="15192" max="15192" width="8.140625" style="304" customWidth="1"/>
    <col min="15193" max="15194" width="7.42578125" style="304" customWidth="1"/>
    <col min="15195" max="15195" width="2.42578125" style="304" customWidth="1"/>
    <col min="15196" max="15196" width="2.28515625" style="304" customWidth="1"/>
    <col min="15197" max="15198" width="0" style="304" hidden="1" customWidth="1"/>
    <col min="15199" max="15199" width="6.85546875" style="304" customWidth="1"/>
    <col min="15200" max="15200" width="7.140625" style="304" customWidth="1"/>
    <col min="15201" max="15201" width="3.5703125" style="304" customWidth="1"/>
    <col min="15202" max="15202" width="6.42578125" style="304" customWidth="1"/>
    <col min="15203" max="15203" width="3.140625" style="304" customWidth="1"/>
    <col min="15204" max="15204" width="3.5703125" style="304" customWidth="1"/>
    <col min="15205" max="15205" width="2.28515625" style="304" customWidth="1"/>
    <col min="15206" max="15206" width="2.85546875" style="304" customWidth="1"/>
    <col min="15207" max="15208" width="0" style="304" hidden="1" customWidth="1"/>
    <col min="15209" max="15209" width="7.85546875" style="304" customWidth="1"/>
    <col min="15210" max="15210" width="6.7109375" style="304" customWidth="1"/>
    <col min="15211" max="15211" width="5.42578125" style="304" customWidth="1"/>
    <col min="15212" max="15213" width="6" style="304" customWidth="1"/>
    <col min="15214" max="15214" width="5.28515625" style="304" customWidth="1"/>
    <col min="15215" max="15215" width="3.7109375" style="304" customWidth="1"/>
    <col min="15216" max="15216" width="3" style="304" customWidth="1"/>
    <col min="15217" max="15218" width="0" style="304" hidden="1" customWidth="1"/>
    <col min="15219" max="15219" width="7.5703125" style="304" customWidth="1"/>
    <col min="15220" max="15220" width="6.28515625" style="304" customWidth="1"/>
    <col min="15221" max="15221" width="6.42578125" style="304" customWidth="1"/>
    <col min="15222" max="15223" width="6.7109375" style="304" customWidth="1"/>
    <col min="15224" max="15224" width="6.28515625" style="304" customWidth="1"/>
    <col min="15225" max="15225" width="2.5703125" style="304" customWidth="1"/>
    <col min="15226" max="15226" width="3.28515625" style="304" customWidth="1"/>
    <col min="15227" max="15228" width="0" style="304" hidden="1" customWidth="1"/>
    <col min="15229" max="15229" width="9.140625" style="304" customWidth="1"/>
    <col min="15230" max="15230" width="5.5703125" style="304" customWidth="1"/>
    <col min="15231" max="15232" width="5.7109375" style="304" customWidth="1"/>
    <col min="15233" max="15233" width="5.85546875" style="304" customWidth="1"/>
    <col min="15234" max="15234" width="5.28515625" style="304" customWidth="1"/>
    <col min="15235" max="15235" width="2.85546875" style="304" customWidth="1"/>
    <col min="15236" max="15236" width="3" style="304" customWidth="1"/>
    <col min="15237" max="15238" width="0" style="304" hidden="1" customWidth="1"/>
    <col min="15239" max="15239" width="8.7109375" style="304" customWidth="1"/>
    <col min="15240" max="15240" width="6.42578125" style="304" customWidth="1"/>
    <col min="15241" max="15241" width="6.7109375" style="304" customWidth="1"/>
    <col min="15242" max="15243" width="6.5703125" style="304" customWidth="1"/>
    <col min="15244" max="15244" width="6.7109375" style="304" customWidth="1"/>
    <col min="15245" max="15245" width="2.85546875" style="304" customWidth="1"/>
    <col min="15246" max="15246" width="3" style="304" customWidth="1"/>
    <col min="15247" max="15248" width="0" style="304" hidden="1" customWidth="1"/>
    <col min="15249" max="15249" width="12" style="304" customWidth="1"/>
    <col min="15250" max="15250" width="6.7109375" style="304" customWidth="1"/>
    <col min="15251" max="15251" width="7" style="304" customWidth="1"/>
    <col min="15252" max="15252" width="4.5703125" style="304" customWidth="1"/>
    <col min="15253" max="15253" width="3.85546875" style="304" customWidth="1"/>
    <col min="15254" max="15255" width="3.140625" style="304" customWidth="1"/>
    <col min="15256" max="15267" width="0" style="304" hidden="1" customWidth="1"/>
    <col min="15268" max="15268" width="9.140625" style="304" customWidth="1"/>
    <col min="15269" max="15269" width="6.7109375" style="304" customWidth="1"/>
    <col min="15270" max="15270" width="7" style="304" customWidth="1"/>
    <col min="15271" max="15272" width="3.42578125" style="304" customWidth="1"/>
    <col min="15273" max="15273" width="3.140625" style="304" customWidth="1"/>
    <col min="15274" max="15274" width="2.42578125" style="304" customWidth="1"/>
    <col min="15275" max="15275" width="2.85546875" style="304" customWidth="1"/>
    <col min="15276" max="15286" width="0" style="304" hidden="1" customWidth="1"/>
    <col min="15287" max="15287" width="10" style="304" customWidth="1"/>
    <col min="15288" max="15288" width="8.140625" style="304" customWidth="1"/>
    <col min="15289" max="15291" width="6.5703125" style="304" customWidth="1"/>
    <col min="15292" max="15292" width="6.28515625" style="304" customWidth="1"/>
    <col min="15293" max="15293" width="2.5703125" style="304" customWidth="1"/>
    <col min="15294" max="15294" width="3.140625" style="304" customWidth="1"/>
    <col min="15295" max="15312" width="0" style="304" hidden="1" customWidth="1"/>
    <col min="15313" max="15313" width="9.140625" style="304" customWidth="1"/>
    <col min="15314" max="15314" width="5.85546875" style="304" customWidth="1"/>
    <col min="15315" max="15315" width="4.5703125" style="304" customWidth="1"/>
    <col min="15316" max="15316" width="5.85546875" style="304" customWidth="1"/>
    <col min="15317" max="15318" width="5.7109375" style="304" customWidth="1"/>
    <col min="15319" max="15319" width="3" style="304" customWidth="1"/>
    <col min="15320" max="15320" width="3.140625" style="304" customWidth="1"/>
    <col min="15321" max="15322" width="0" style="304" hidden="1" customWidth="1"/>
    <col min="15323" max="15323" width="7.28515625" style="304" customWidth="1"/>
    <col min="15324" max="15324" width="6.5703125" style="304" customWidth="1"/>
    <col min="15325" max="15326" width="6" style="304" customWidth="1"/>
    <col min="15327" max="15327" width="5.42578125" style="304" customWidth="1"/>
    <col min="15328" max="15328" width="6.7109375" style="304" customWidth="1"/>
    <col min="15329" max="15329" width="3.5703125" style="304" customWidth="1"/>
    <col min="15330" max="15330" width="3" style="304" customWidth="1"/>
    <col min="15331" max="15332" width="0" style="304" hidden="1" customWidth="1"/>
    <col min="15333" max="15333" width="6.28515625" style="304" customWidth="1"/>
    <col min="15334" max="15334" width="6.85546875" style="304" customWidth="1"/>
    <col min="15335" max="15335" width="3" style="304" customWidth="1"/>
    <col min="15336" max="15336" width="6.85546875" style="304" customWidth="1"/>
    <col min="15337" max="15337" width="6.42578125" style="304" customWidth="1"/>
    <col min="15338" max="15338" width="6.5703125" style="304" customWidth="1"/>
    <col min="15339" max="15339" width="3.140625" style="304" customWidth="1"/>
    <col min="15340" max="15340" width="3.42578125" style="304" customWidth="1"/>
    <col min="15341" max="15342" width="0" style="304" hidden="1" customWidth="1"/>
    <col min="15343" max="15343" width="9.7109375" style="304" customWidth="1"/>
    <col min="15344" max="15344" width="8.85546875" style="304" customWidth="1"/>
    <col min="15345" max="15345" width="7.42578125" style="304" customWidth="1"/>
    <col min="15346" max="15347" width="7.5703125" style="304" customWidth="1"/>
    <col min="15348" max="15348" width="7.7109375" style="304" customWidth="1"/>
    <col min="15349" max="15349" width="3.28515625" style="304" customWidth="1"/>
    <col min="15350" max="15350" width="2.28515625" style="304" customWidth="1"/>
    <col min="15351" max="15351" width="0" style="304" hidden="1" customWidth="1"/>
    <col min="15352" max="15352" width="9.42578125" style="304" customWidth="1"/>
    <col min="15353" max="15353" width="5.7109375" style="304" customWidth="1"/>
    <col min="15354" max="15354" width="3.140625" style="304" customWidth="1"/>
    <col min="15355" max="15355" width="4" style="304" customWidth="1"/>
    <col min="15356" max="15357" width="3.5703125" style="304" customWidth="1"/>
    <col min="15358" max="15358" width="2.5703125" style="304" customWidth="1"/>
    <col min="15359" max="15359" width="3.7109375" style="304" customWidth="1"/>
    <col min="15360" max="15360" width="17" style="304"/>
    <col min="15361" max="15361" width="5" style="304" customWidth="1"/>
    <col min="15362" max="15362" width="24.42578125" style="304" customWidth="1"/>
    <col min="15363" max="15374" width="0" style="304" hidden="1" customWidth="1"/>
    <col min="15375" max="15375" width="13.140625" style="304" customWidth="1"/>
    <col min="15376" max="15376" width="7.5703125" style="304" customWidth="1"/>
    <col min="15377" max="15378" width="6.42578125" style="304" customWidth="1"/>
    <col min="15379" max="15379" width="6.5703125" style="304" customWidth="1"/>
    <col min="15380" max="15380" width="6.42578125" style="304" customWidth="1"/>
    <col min="15381" max="15381" width="5.28515625" style="304" customWidth="1"/>
    <col min="15382" max="15382" width="11" style="304" customWidth="1"/>
    <col min="15383" max="15394" width="0" style="304" hidden="1" customWidth="1"/>
    <col min="15395" max="15395" width="13" style="304" customWidth="1"/>
    <col min="15396" max="15396" width="7.140625" style="304" customWidth="1"/>
    <col min="15397" max="15397" width="5.85546875" style="304" customWidth="1"/>
    <col min="15398" max="15398" width="5.5703125" style="304" customWidth="1"/>
    <col min="15399" max="15399" width="5.28515625" style="304" customWidth="1"/>
    <col min="15400" max="15400" width="5.5703125" style="304" customWidth="1"/>
    <col min="15401" max="15401" width="3.140625" style="304" customWidth="1"/>
    <col min="15402" max="15402" width="2.5703125" style="304" customWidth="1"/>
    <col min="15403" max="15404" width="0" style="304" hidden="1" customWidth="1"/>
    <col min="15405" max="15405" width="11.140625" style="304" customWidth="1"/>
    <col min="15406" max="15406" width="6.42578125" style="304" customWidth="1"/>
    <col min="15407" max="15407" width="5.5703125" style="304" customWidth="1"/>
    <col min="15408" max="15408" width="5.42578125" style="304" customWidth="1"/>
    <col min="15409" max="15409" width="5.5703125" style="304" customWidth="1"/>
    <col min="15410" max="15410" width="5.42578125" style="304" customWidth="1"/>
    <col min="15411" max="15411" width="4.85546875" style="304" customWidth="1"/>
    <col min="15412" max="15412" width="10.85546875" style="304" customWidth="1"/>
    <col min="15413" max="15414" width="0" style="304" hidden="1" customWidth="1"/>
    <col min="15415" max="15415" width="10.85546875" style="304" customWidth="1"/>
    <col min="15416" max="15416" width="6.5703125" style="304" customWidth="1"/>
    <col min="15417" max="15417" width="6.7109375" style="304" customWidth="1"/>
    <col min="15418" max="15420" width="6.28515625" style="304" customWidth="1"/>
    <col min="15421" max="15421" width="2.5703125" style="304" customWidth="1"/>
    <col min="15422" max="15422" width="2.85546875" style="304" customWidth="1"/>
    <col min="15423" max="15424" width="0" style="304" hidden="1" customWidth="1"/>
    <col min="15425" max="15425" width="11.7109375" style="304" customWidth="1"/>
    <col min="15426" max="15426" width="9.28515625" style="304" customWidth="1"/>
    <col min="15427" max="15427" width="7.42578125" style="304" customWidth="1"/>
    <col min="15428" max="15428" width="8" style="304" customWidth="1"/>
    <col min="15429" max="15429" width="7.42578125" style="304" customWidth="1"/>
    <col min="15430" max="15430" width="7.5703125" style="304" customWidth="1"/>
    <col min="15431" max="15431" width="2.42578125" style="304" customWidth="1"/>
    <col min="15432" max="15432" width="2.28515625" style="304" customWidth="1"/>
    <col min="15433" max="15434" width="0" style="304" hidden="1" customWidth="1"/>
    <col min="15435" max="15435" width="8.7109375" style="304" customWidth="1"/>
    <col min="15436" max="15436" width="7.85546875" style="304" customWidth="1"/>
    <col min="15437" max="15439" width="6.7109375" style="304" customWidth="1"/>
    <col min="15440" max="15440" width="6.42578125" style="304" customWidth="1"/>
    <col min="15441" max="15442" width="2.5703125" style="304" customWidth="1"/>
    <col min="15443" max="15444" width="0" style="304" hidden="1" customWidth="1"/>
    <col min="15445" max="15445" width="8.5703125" style="304" customWidth="1"/>
    <col min="15446" max="15446" width="8.28515625" style="304" customWidth="1"/>
    <col min="15447" max="15447" width="7.42578125" style="304" customWidth="1"/>
    <col min="15448" max="15448" width="8.140625" style="304" customWidth="1"/>
    <col min="15449" max="15450" width="7.42578125" style="304" customWidth="1"/>
    <col min="15451" max="15451" width="2.42578125" style="304" customWidth="1"/>
    <col min="15452" max="15452" width="2.28515625" style="304" customWidth="1"/>
    <col min="15453" max="15454" width="0" style="304" hidden="1" customWidth="1"/>
    <col min="15455" max="15455" width="6.85546875" style="304" customWidth="1"/>
    <col min="15456" max="15456" width="7.140625" style="304" customWidth="1"/>
    <col min="15457" max="15457" width="3.5703125" style="304" customWidth="1"/>
    <col min="15458" max="15458" width="6.42578125" style="304" customWidth="1"/>
    <col min="15459" max="15459" width="3.140625" style="304" customWidth="1"/>
    <col min="15460" max="15460" width="3.5703125" style="304" customWidth="1"/>
    <col min="15461" max="15461" width="2.28515625" style="304" customWidth="1"/>
    <col min="15462" max="15462" width="2.85546875" style="304" customWidth="1"/>
    <col min="15463" max="15464" width="0" style="304" hidden="1" customWidth="1"/>
    <col min="15465" max="15465" width="7.85546875" style="304" customWidth="1"/>
    <col min="15466" max="15466" width="6.7109375" style="304" customWidth="1"/>
    <col min="15467" max="15467" width="5.42578125" style="304" customWidth="1"/>
    <col min="15468" max="15469" width="6" style="304" customWidth="1"/>
    <col min="15470" max="15470" width="5.28515625" style="304" customWidth="1"/>
    <col min="15471" max="15471" width="3.7109375" style="304" customWidth="1"/>
    <col min="15472" max="15472" width="3" style="304" customWidth="1"/>
    <col min="15473" max="15474" width="0" style="304" hidden="1" customWidth="1"/>
    <col min="15475" max="15475" width="7.5703125" style="304" customWidth="1"/>
    <col min="15476" max="15476" width="6.28515625" style="304" customWidth="1"/>
    <col min="15477" max="15477" width="6.42578125" style="304" customWidth="1"/>
    <col min="15478" max="15479" width="6.7109375" style="304" customWidth="1"/>
    <col min="15480" max="15480" width="6.28515625" style="304" customWidth="1"/>
    <col min="15481" max="15481" width="2.5703125" style="304" customWidth="1"/>
    <col min="15482" max="15482" width="3.28515625" style="304" customWidth="1"/>
    <col min="15483" max="15484" width="0" style="304" hidden="1" customWidth="1"/>
    <col min="15485" max="15485" width="9.140625" style="304" customWidth="1"/>
    <col min="15486" max="15486" width="5.5703125" style="304" customWidth="1"/>
    <col min="15487" max="15488" width="5.7109375" style="304" customWidth="1"/>
    <col min="15489" max="15489" width="5.85546875" style="304" customWidth="1"/>
    <col min="15490" max="15490" width="5.28515625" style="304" customWidth="1"/>
    <col min="15491" max="15491" width="2.85546875" style="304" customWidth="1"/>
    <col min="15492" max="15492" width="3" style="304" customWidth="1"/>
    <col min="15493" max="15494" width="0" style="304" hidden="1" customWidth="1"/>
    <col min="15495" max="15495" width="8.7109375" style="304" customWidth="1"/>
    <col min="15496" max="15496" width="6.42578125" style="304" customWidth="1"/>
    <col min="15497" max="15497" width="6.7109375" style="304" customWidth="1"/>
    <col min="15498" max="15499" width="6.5703125" style="304" customWidth="1"/>
    <col min="15500" max="15500" width="6.7109375" style="304" customWidth="1"/>
    <col min="15501" max="15501" width="2.85546875" style="304" customWidth="1"/>
    <col min="15502" max="15502" width="3" style="304" customWidth="1"/>
    <col min="15503" max="15504" width="0" style="304" hidden="1" customWidth="1"/>
    <col min="15505" max="15505" width="12" style="304" customWidth="1"/>
    <col min="15506" max="15506" width="6.7109375" style="304" customWidth="1"/>
    <col min="15507" max="15507" width="7" style="304" customWidth="1"/>
    <col min="15508" max="15508" width="4.5703125" style="304" customWidth="1"/>
    <col min="15509" max="15509" width="3.85546875" style="304" customWidth="1"/>
    <col min="15510" max="15511" width="3.140625" style="304" customWidth="1"/>
    <col min="15512" max="15523" width="0" style="304" hidden="1" customWidth="1"/>
    <col min="15524" max="15524" width="9.140625" style="304" customWidth="1"/>
    <col min="15525" max="15525" width="6.7109375" style="304" customWidth="1"/>
    <col min="15526" max="15526" width="7" style="304" customWidth="1"/>
    <col min="15527" max="15528" width="3.42578125" style="304" customWidth="1"/>
    <col min="15529" max="15529" width="3.140625" style="304" customWidth="1"/>
    <col min="15530" max="15530" width="2.42578125" style="304" customWidth="1"/>
    <col min="15531" max="15531" width="2.85546875" style="304" customWidth="1"/>
    <col min="15532" max="15542" width="0" style="304" hidden="1" customWidth="1"/>
    <col min="15543" max="15543" width="10" style="304" customWidth="1"/>
    <col min="15544" max="15544" width="8.140625" style="304" customWidth="1"/>
    <col min="15545" max="15547" width="6.5703125" style="304" customWidth="1"/>
    <col min="15548" max="15548" width="6.28515625" style="304" customWidth="1"/>
    <col min="15549" max="15549" width="2.5703125" style="304" customWidth="1"/>
    <col min="15550" max="15550" width="3.140625" style="304" customWidth="1"/>
    <col min="15551" max="15568" width="0" style="304" hidden="1" customWidth="1"/>
    <col min="15569" max="15569" width="9.140625" style="304" customWidth="1"/>
    <col min="15570" max="15570" width="5.85546875" style="304" customWidth="1"/>
    <col min="15571" max="15571" width="4.5703125" style="304" customWidth="1"/>
    <col min="15572" max="15572" width="5.85546875" style="304" customWidth="1"/>
    <col min="15573" max="15574" width="5.7109375" style="304" customWidth="1"/>
    <col min="15575" max="15575" width="3" style="304" customWidth="1"/>
    <col min="15576" max="15576" width="3.140625" style="304" customWidth="1"/>
    <col min="15577" max="15578" width="0" style="304" hidden="1" customWidth="1"/>
    <col min="15579" max="15579" width="7.28515625" style="304" customWidth="1"/>
    <col min="15580" max="15580" width="6.5703125" style="304" customWidth="1"/>
    <col min="15581" max="15582" width="6" style="304" customWidth="1"/>
    <col min="15583" max="15583" width="5.42578125" style="304" customWidth="1"/>
    <col min="15584" max="15584" width="6.7109375" style="304" customWidth="1"/>
    <col min="15585" max="15585" width="3.5703125" style="304" customWidth="1"/>
    <col min="15586" max="15586" width="3" style="304" customWidth="1"/>
    <col min="15587" max="15588" width="0" style="304" hidden="1" customWidth="1"/>
    <col min="15589" max="15589" width="6.28515625" style="304" customWidth="1"/>
    <col min="15590" max="15590" width="6.85546875" style="304" customWidth="1"/>
    <col min="15591" max="15591" width="3" style="304" customWidth="1"/>
    <col min="15592" max="15592" width="6.85546875" style="304" customWidth="1"/>
    <col min="15593" max="15593" width="6.42578125" style="304" customWidth="1"/>
    <col min="15594" max="15594" width="6.5703125" style="304" customWidth="1"/>
    <col min="15595" max="15595" width="3.140625" style="304" customWidth="1"/>
    <col min="15596" max="15596" width="3.42578125" style="304" customWidth="1"/>
    <col min="15597" max="15598" width="0" style="304" hidden="1" customWidth="1"/>
    <col min="15599" max="15599" width="9.7109375" style="304" customWidth="1"/>
    <col min="15600" max="15600" width="8.85546875" style="304" customWidth="1"/>
    <col min="15601" max="15601" width="7.42578125" style="304" customWidth="1"/>
    <col min="15602" max="15603" width="7.5703125" style="304" customWidth="1"/>
    <col min="15604" max="15604" width="7.7109375" style="304" customWidth="1"/>
    <col min="15605" max="15605" width="3.28515625" style="304" customWidth="1"/>
    <col min="15606" max="15606" width="2.28515625" style="304" customWidth="1"/>
    <col min="15607" max="15607" width="0" style="304" hidden="1" customWidth="1"/>
    <col min="15608" max="15608" width="9.42578125" style="304" customWidth="1"/>
    <col min="15609" max="15609" width="5.7109375" style="304" customWidth="1"/>
    <col min="15610" max="15610" width="3.140625" style="304" customWidth="1"/>
    <col min="15611" max="15611" width="4" style="304" customWidth="1"/>
    <col min="15612" max="15613" width="3.5703125" style="304" customWidth="1"/>
    <col min="15614" max="15614" width="2.5703125" style="304" customWidth="1"/>
    <col min="15615" max="15615" width="3.7109375" style="304" customWidth="1"/>
    <col min="15616" max="15616" width="17" style="304"/>
    <col min="15617" max="15617" width="5" style="304" customWidth="1"/>
    <col min="15618" max="15618" width="24.42578125" style="304" customWidth="1"/>
    <col min="15619" max="15630" width="0" style="304" hidden="1" customWidth="1"/>
    <col min="15631" max="15631" width="13.140625" style="304" customWidth="1"/>
    <col min="15632" max="15632" width="7.5703125" style="304" customWidth="1"/>
    <col min="15633" max="15634" width="6.42578125" style="304" customWidth="1"/>
    <col min="15635" max="15635" width="6.5703125" style="304" customWidth="1"/>
    <col min="15636" max="15636" width="6.42578125" style="304" customWidth="1"/>
    <col min="15637" max="15637" width="5.28515625" style="304" customWidth="1"/>
    <col min="15638" max="15638" width="11" style="304" customWidth="1"/>
    <col min="15639" max="15650" width="0" style="304" hidden="1" customWidth="1"/>
    <col min="15651" max="15651" width="13" style="304" customWidth="1"/>
    <col min="15652" max="15652" width="7.140625" style="304" customWidth="1"/>
    <col min="15653" max="15653" width="5.85546875" style="304" customWidth="1"/>
    <col min="15654" max="15654" width="5.5703125" style="304" customWidth="1"/>
    <col min="15655" max="15655" width="5.28515625" style="304" customWidth="1"/>
    <col min="15656" max="15656" width="5.5703125" style="304" customWidth="1"/>
    <col min="15657" max="15657" width="3.140625" style="304" customWidth="1"/>
    <col min="15658" max="15658" width="2.5703125" style="304" customWidth="1"/>
    <col min="15659" max="15660" width="0" style="304" hidden="1" customWidth="1"/>
    <col min="15661" max="15661" width="11.140625" style="304" customWidth="1"/>
    <col min="15662" max="15662" width="6.42578125" style="304" customWidth="1"/>
    <col min="15663" max="15663" width="5.5703125" style="304" customWidth="1"/>
    <col min="15664" max="15664" width="5.42578125" style="304" customWidth="1"/>
    <col min="15665" max="15665" width="5.5703125" style="304" customWidth="1"/>
    <col min="15666" max="15666" width="5.42578125" style="304" customWidth="1"/>
    <col min="15667" max="15667" width="4.85546875" style="304" customWidth="1"/>
    <col min="15668" max="15668" width="10.85546875" style="304" customWidth="1"/>
    <col min="15669" max="15670" width="0" style="304" hidden="1" customWidth="1"/>
    <col min="15671" max="15671" width="10.85546875" style="304" customWidth="1"/>
    <col min="15672" max="15672" width="6.5703125" style="304" customWidth="1"/>
    <col min="15673" max="15673" width="6.7109375" style="304" customWidth="1"/>
    <col min="15674" max="15676" width="6.28515625" style="304" customWidth="1"/>
    <col min="15677" max="15677" width="2.5703125" style="304" customWidth="1"/>
    <col min="15678" max="15678" width="2.85546875" style="304" customWidth="1"/>
    <col min="15679" max="15680" width="0" style="304" hidden="1" customWidth="1"/>
    <col min="15681" max="15681" width="11.7109375" style="304" customWidth="1"/>
    <col min="15682" max="15682" width="9.28515625" style="304" customWidth="1"/>
    <col min="15683" max="15683" width="7.42578125" style="304" customWidth="1"/>
    <col min="15684" max="15684" width="8" style="304" customWidth="1"/>
    <col min="15685" max="15685" width="7.42578125" style="304" customWidth="1"/>
    <col min="15686" max="15686" width="7.5703125" style="304" customWidth="1"/>
    <col min="15687" max="15687" width="2.42578125" style="304" customWidth="1"/>
    <col min="15688" max="15688" width="2.28515625" style="304" customWidth="1"/>
    <col min="15689" max="15690" width="0" style="304" hidden="1" customWidth="1"/>
    <col min="15691" max="15691" width="8.7109375" style="304" customWidth="1"/>
    <col min="15692" max="15692" width="7.85546875" style="304" customWidth="1"/>
    <col min="15693" max="15695" width="6.7109375" style="304" customWidth="1"/>
    <col min="15696" max="15696" width="6.42578125" style="304" customWidth="1"/>
    <col min="15697" max="15698" width="2.5703125" style="304" customWidth="1"/>
    <col min="15699" max="15700" width="0" style="304" hidden="1" customWidth="1"/>
    <col min="15701" max="15701" width="8.5703125" style="304" customWidth="1"/>
    <col min="15702" max="15702" width="8.28515625" style="304" customWidth="1"/>
    <col min="15703" max="15703" width="7.42578125" style="304" customWidth="1"/>
    <col min="15704" max="15704" width="8.140625" style="304" customWidth="1"/>
    <col min="15705" max="15706" width="7.42578125" style="304" customWidth="1"/>
    <col min="15707" max="15707" width="2.42578125" style="304" customWidth="1"/>
    <col min="15708" max="15708" width="2.28515625" style="304" customWidth="1"/>
    <col min="15709" max="15710" width="0" style="304" hidden="1" customWidth="1"/>
    <col min="15711" max="15711" width="6.85546875" style="304" customWidth="1"/>
    <col min="15712" max="15712" width="7.140625" style="304" customWidth="1"/>
    <col min="15713" max="15713" width="3.5703125" style="304" customWidth="1"/>
    <col min="15714" max="15714" width="6.42578125" style="304" customWidth="1"/>
    <col min="15715" max="15715" width="3.140625" style="304" customWidth="1"/>
    <col min="15716" max="15716" width="3.5703125" style="304" customWidth="1"/>
    <col min="15717" max="15717" width="2.28515625" style="304" customWidth="1"/>
    <col min="15718" max="15718" width="2.85546875" style="304" customWidth="1"/>
    <col min="15719" max="15720" width="0" style="304" hidden="1" customWidth="1"/>
    <col min="15721" max="15721" width="7.85546875" style="304" customWidth="1"/>
    <col min="15722" max="15722" width="6.7109375" style="304" customWidth="1"/>
    <col min="15723" max="15723" width="5.42578125" style="304" customWidth="1"/>
    <col min="15724" max="15725" width="6" style="304" customWidth="1"/>
    <col min="15726" max="15726" width="5.28515625" style="304" customWidth="1"/>
    <col min="15727" max="15727" width="3.7109375" style="304" customWidth="1"/>
    <col min="15728" max="15728" width="3" style="304" customWidth="1"/>
    <col min="15729" max="15730" width="0" style="304" hidden="1" customWidth="1"/>
    <col min="15731" max="15731" width="7.5703125" style="304" customWidth="1"/>
    <col min="15732" max="15732" width="6.28515625" style="304" customWidth="1"/>
    <col min="15733" max="15733" width="6.42578125" style="304" customWidth="1"/>
    <col min="15734" max="15735" width="6.7109375" style="304" customWidth="1"/>
    <col min="15736" max="15736" width="6.28515625" style="304" customWidth="1"/>
    <col min="15737" max="15737" width="2.5703125" style="304" customWidth="1"/>
    <col min="15738" max="15738" width="3.28515625" style="304" customWidth="1"/>
    <col min="15739" max="15740" width="0" style="304" hidden="1" customWidth="1"/>
    <col min="15741" max="15741" width="9.140625" style="304" customWidth="1"/>
    <col min="15742" max="15742" width="5.5703125" style="304" customWidth="1"/>
    <col min="15743" max="15744" width="5.7109375" style="304" customWidth="1"/>
    <col min="15745" max="15745" width="5.85546875" style="304" customWidth="1"/>
    <col min="15746" max="15746" width="5.28515625" style="304" customWidth="1"/>
    <col min="15747" max="15747" width="2.85546875" style="304" customWidth="1"/>
    <col min="15748" max="15748" width="3" style="304" customWidth="1"/>
    <col min="15749" max="15750" width="0" style="304" hidden="1" customWidth="1"/>
    <col min="15751" max="15751" width="8.7109375" style="304" customWidth="1"/>
    <col min="15752" max="15752" width="6.42578125" style="304" customWidth="1"/>
    <col min="15753" max="15753" width="6.7109375" style="304" customWidth="1"/>
    <col min="15754" max="15755" width="6.5703125" style="304" customWidth="1"/>
    <col min="15756" max="15756" width="6.7109375" style="304" customWidth="1"/>
    <col min="15757" max="15757" width="2.85546875" style="304" customWidth="1"/>
    <col min="15758" max="15758" width="3" style="304" customWidth="1"/>
    <col min="15759" max="15760" width="0" style="304" hidden="1" customWidth="1"/>
    <col min="15761" max="15761" width="12" style="304" customWidth="1"/>
    <col min="15762" max="15762" width="6.7109375" style="304" customWidth="1"/>
    <col min="15763" max="15763" width="7" style="304" customWidth="1"/>
    <col min="15764" max="15764" width="4.5703125" style="304" customWidth="1"/>
    <col min="15765" max="15765" width="3.85546875" style="304" customWidth="1"/>
    <col min="15766" max="15767" width="3.140625" style="304" customWidth="1"/>
    <col min="15768" max="15779" width="0" style="304" hidden="1" customWidth="1"/>
    <col min="15780" max="15780" width="9.140625" style="304" customWidth="1"/>
    <col min="15781" max="15781" width="6.7109375" style="304" customWidth="1"/>
    <col min="15782" max="15782" width="7" style="304" customWidth="1"/>
    <col min="15783" max="15784" width="3.42578125" style="304" customWidth="1"/>
    <col min="15785" max="15785" width="3.140625" style="304" customWidth="1"/>
    <col min="15786" max="15786" width="2.42578125" style="304" customWidth="1"/>
    <col min="15787" max="15787" width="2.85546875" style="304" customWidth="1"/>
    <col min="15788" max="15798" width="0" style="304" hidden="1" customWidth="1"/>
    <col min="15799" max="15799" width="10" style="304" customWidth="1"/>
    <col min="15800" max="15800" width="8.140625" style="304" customWidth="1"/>
    <col min="15801" max="15803" width="6.5703125" style="304" customWidth="1"/>
    <col min="15804" max="15804" width="6.28515625" style="304" customWidth="1"/>
    <col min="15805" max="15805" width="2.5703125" style="304" customWidth="1"/>
    <col min="15806" max="15806" width="3.140625" style="304" customWidth="1"/>
    <col min="15807" max="15824" width="0" style="304" hidden="1" customWidth="1"/>
    <col min="15825" max="15825" width="9.140625" style="304" customWidth="1"/>
    <col min="15826" max="15826" width="5.85546875" style="304" customWidth="1"/>
    <col min="15827" max="15827" width="4.5703125" style="304" customWidth="1"/>
    <col min="15828" max="15828" width="5.85546875" style="304" customWidth="1"/>
    <col min="15829" max="15830" width="5.7109375" style="304" customWidth="1"/>
    <col min="15831" max="15831" width="3" style="304" customWidth="1"/>
    <col min="15832" max="15832" width="3.140625" style="304" customWidth="1"/>
    <col min="15833" max="15834" width="0" style="304" hidden="1" customWidth="1"/>
    <col min="15835" max="15835" width="7.28515625" style="304" customWidth="1"/>
    <col min="15836" max="15836" width="6.5703125" style="304" customWidth="1"/>
    <col min="15837" max="15838" width="6" style="304" customWidth="1"/>
    <col min="15839" max="15839" width="5.42578125" style="304" customWidth="1"/>
    <col min="15840" max="15840" width="6.7109375" style="304" customWidth="1"/>
    <col min="15841" max="15841" width="3.5703125" style="304" customWidth="1"/>
    <col min="15842" max="15842" width="3" style="304" customWidth="1"/>
    <col min="15843" max="15844" width="0" style="304" hidden="1" customWidth="1"/>
    <col min="15845" max="15845" width="6.28515625" style="304" customWidth="1"/>
    <col min="15846" max="15846" width="6.85546875" style="304" customWidth="1"/>
    <col min="15847" max="15847" width="3" style="304" customWidth="1"/>
    <col min="15848" max="15848" width="6.85546875" style="304" customWidth="1"/>
    <col min="15849" max="15849" width="6.42578125" style="304" customWidth="1"/>
    <col min="15850" max="15850" width="6.5703125" style="304" customWidth="1"/>
    <col min="15851" max="15851" width="3.140625" style="304" customWidth="1"/>
    <col min="15852" max="15852" width="3.42578125" style="304" customWidth="1"/>
    <col min="15853" max="15854" width="0" style="304" hidden="1" customWidth="1"/>
    <col min="15855" max="15855" width="9.7109375" style="304" customWidth="1"/>
    <col min="15856" max="15856" width="8.85546875" style="304" customWidth="1"/>
    <col min="15857" max="15857" width="7.42578125" style="304" customWidth="1"/>
    <col min="15858" max="15859" width="7.5703125" style="304" customWidth="1"/>
    <col min="15860" max="15860" width="7.7109375" style="304" customWidth="1"/>
    <col min="15861" max="15861" width="3.28515625" style="304" customWidth="1"/>
    <col min="15862" max="15862" width="2.28515625" style="304" customWidth="1"/>
    <col min="15863" max="15863" width="0" style="304" hidden="1" customWidth="1"/>
    <col min="15864" max="15864" width="9.42578125" style="304" customWidth="1"/>
    <col min="15865" max="15865" width="5.7109375" style="304" customWidth="1"/>
    <col min="15866" max="15866" width="3.140625" style="304" customWidth="1"/>
    <col min="15867" max="15867" width="4" style="304" customWidth="1"/>
    <col min="15868" max="15869" width="3.5703125" style="304" customWidth="1"/>
    <col min="15870" max="15870" width="2.5703125" style="304" customWidth="1"/>
    <col min="15871" max="15871" width="3.7109375" style="304" customWidth="1"/>
    <col min="15872" max="15872" width="17" style="304"/>
    <col min="15873" max="15873" width="5" style="304" customWidth="1"/>
    <col min="15874" max="15874" width="24.42578125" style="304" customWidth="1"/>
    <col min="15875" max="15886" width="0" style="304" hidden="1" customWidth="1"/>
    <col min="15887" max="15887" width="13.140625" style="304" customWidth="1"/>
    <col min="15888" max="15888" width="7.5703125" style="304" customWidth="1"/>
    <col min="15889" max="15890" width="6.42578125" style="304" customWidth="1"/>
    <col min="15891" max="15891" width="6.5703125" style="304" customWidth="1"/>
    <col min="15892" max="15892" width="6.42578125" style="304" customWidth="1"/>
    <col min="15893" max="15893" width="5.28515625" style="304" customWidth="1"/>
    <col min="15894" max="15894" width="11" style="304" customWidth="1"/>
    <col min="15895" max="15906" width="0" style="304" hidden="1" customWidth="1"/>
    <col min="15907" max="15907" width="13" style="304" customWidth="1"/>
    <col min="15908" max="15908" width="7.140625" style="304" customWidth="1"/>
    <col min="15909" max="15909" width="5.85546875" style="304" customWidth="1"/>
    <col min="15910" max="15910" width="5.5703125" style="304" customWidth="1"/>
    <col min="15911" max="15911" width="5.28515625" style="304" customWidth="1"/>
    <col min="15912" max="15912" width="5.5703125" style="304" customWidth="1"/>
    <col min="15913" max="15913" width="3.140625" style="304" customWidth="1"/>
    <col min="15914" max="15914" width="2.5703125" style="304" customWidth="1"/>
    <col min="15915" max="15916" width="0" style="304" hidden="1" customWidth="1"/>
    <col min="15917" max="15917" width="11.140625" style="304" customWidth="1"/>
    <col min="15918" max="15918" width="6.42578125" style="304" customWidth="1"/>
    <col min="15919" max="15919" width="5.5703125" style="304" customWidth="1"/>
    <col min="15920" max="15920" width="5.42578125" style="304" customWidth="1"/>
    <col min="15921" max="15921" width="5.5703125" style="304" customWidth="1"/>
    <col min="15922" max="15922" width="5.42578125" style="304" customWidth="1"/>
    <col min="15923" max="15923" width="4.85546875" style="304" customWidth="1"/>
    <col min="15924" max="15924" width="10.85546875" style="304" customWidth="1"/>
    <col min="15925" max="15926" width="0" style="304" hidden="1" customWidth="1"/>
    <col min="15927" max="15927" width="10.85546875" style="304" customWidth="1"/>
    <col min="15928" max="15928" width="6.5703125" style="304" customWidth="1"/>
    <col min="15929" max="15929" width="6.7109375" style="304" customWidth="1"/>
    <col min="15930" max="15932" width="6.28515625" style="304" customWidth="1"/>
    <col min="15933" max="15933" width="2.5703125" style="304" customWidth="1"/>
    <col min="15934" max="15934" width="2.85546875" style="304" customWidth="1"/>
    <col min="15935" max="15936" width="0" style="304" hidden="1" customWidth="1"/>
    <col min="15937" max="15937" width="11.7109375" style="304" customWidth="1"/>
    <col min="15938" max="15938" width="9.28515625" style="304" customWidth="1"/>
    <col min="15939" max="15939" width="7.42578125" style="304" customWidth="1"/>
    <col min="15940" max="15940" width="8" style="304" customWidth="1"/>
    <col min="15941" max="15941" width="7.42578125" style="304" customWidth="1"/>
    <col min="15942" max="15942" width="7.5703125" style="304" customWidth="1"/>
    <col min="15943" max="15943" width="2.42578125" style="304" customWidth="1"/>
    <col min="15944" max="15944" width="2.28515625" style="304" customWidth="1"/>
    <col min="15945" max="15946" width="0" style="304" hidden="1" customWidth="1"/>
    <col min="15947" max="15947" width="8.7109375" style="304" customWidth="1"/>
    <col min="15948" max="15948" width="7.85546875" style="304" customWidth="1"/>
    <col min="15949" max="15951" width="6.7109375" style="304" customWidth="1"/>
    <col min="15952" max="15952" width="6.42578125" style="304" customWidth="1"/>
    <col min="15953" max="15954" width="2.5703125" style="304" customWidth="1"/>
    <col min="15955" max="15956" width="0" style="304" hidden="1" customWidth="1"/>
    <col min="15957" max="15957" width="8.5703125" style="304" customWidth="1"/>
    <col min="15958" max="15958" width="8.28515625" style="304" customWidth="1"/>
    <col min="15959" max="15959" width="7.42578125" style="304" customWidth="1"/>
    <col min="15960" max="15960" width="8.140625" style="304" customWidth="1"/>
    <col min="15961" max="15962" width="7.42578125" style="304" customWidth="1"/>
    <col min="15963" max="15963" width="2.42578125" style="304" customWidth="1"/>
    <col min="15964" max="15964" width="2.28515625" style="304" customWidth="1"/>
    <col min="15965" max="15966" width="0" style="304" hidden="1" customWidth="1"/>
    <col min="15967" max="15967" width="6.85546875" style="304" customWidth="1"/>
    <col min="15968" max="15968" width="7.140625" style="304" customWidth="1"/>
    <col min="15969" max="15969" width="3.5703125" style="304" customWidth="1"/>
    <col min="15970" max="15970" width="6.42578125" style="304" customWidth="1"/>
    <col min="15971" max="15971" width="3.140625" style="304" customWidth="1"/>
    <col min="15972" max="15972" width="3.5703125" style="304" customWidth="1"/>
    <col min="15973" max="15973" width="2.28515625" style="304" customWidth="1"/>
    <col min="15974" max="15974" width="2.85546875" style="304" customWidth="1"/>
    <col min="15975" max="15976" width="0" style="304" hidden="1" customWidth="1"/>
    <col min="15977" max="15977" width="7.85546875" style="304" customWidth="1"/>
    <col min="15978" max="15978" width="6.7109375" style="304" customWidth="1"/>
    <col min="15979" max="15979" width="5.42578125" style="304" customWidth="1"/>
    <col min="15980" max="15981" width="6" style="304" customWidth="1"/>
    <col min="15982" max="15982" width="5.28515625" style="304" customWidth="1"/>
    <col min="15983" max="15983" width="3.7109375" style="304" customWidth="1"/>
    <col min="15984" max="15984" width="3" style="304" customWidth="1"/>
    <col min="15985" max="15986" width="0" style="304" hidden="1" customWidth="1"/>
    <col min="15987" max="15987" width="7.5703125" style="304" customWidth="1"/>
    <col min="15988" max="15988" width="6.28515625" style="304" customWidth="1"/>
    <col min="15989" max="15989" width="6.42578125" style="304" customWidth="1"/>
    <col min="15990" max="15991" width="6.7109375" style="304" customWidth="1"/>
    <col min="15992" max="15992" width="6.28515625" style="304" customWidth="1"/>
    <col min="15993" max="15993" width="2.5703125" style="304" customWidth="1"/>
    <col min="15994" max="15994" width="3.28515625" style="304" customWidth="1"/>
    <col min="15995" max="15996" width="0" style="304" hidden="1" customWidth="1"/>
    <col min="15997" max="15997" width="9.140625" style="304" customWidth="1"/>
    <col min="15998" max="15998" width="5.5703125" style="304" customWidth="1"/>
    <col min="15999" max="16000" width="5.7109375" style="304" customWidth="1"/>
    <col min="16001" max="16001" width="5.85546875" style="304" customWidth="1"/>
    <col min="16002" max="16002" width="5.28515625" style="304" customWidth="1"/>
    <col min="16003" max="16003" width="2.85546875" style="304" customWidth="1"/>
    <col min="16004" max="16004" width="3" style="304" customWidth="1"/>
    <col min="16005" max="16006" width="0" style="304" hidden="1" customWidth="1"/>
    <col min="16007" max="16007" width="8.7109375" style="304" customWidth="1"/>
    <col min="16008" max="16008" width="6.42578125" style="304" customWidth="1"/>
    <col min="16009" max="16009" width="6.7109375" style="304" customWidth="1"/>
    <col min="16010" max="16011" width="6.5703125" style="304" customWidth="1"/>
    <col min="16012" max="16012" width="6.7109375" style="304" customWidth="1"/>
    <col min="16013" max="16013" width="2.85546875" style="304" customWidth="1"/>
    <col min="16014" max="16014" width="3" style="304" customWidth="1"/>
    <col min="16015" max="16016" width="0" style="304" hidden="1" customWidth="1"/>
    <col min="16017" max="16017" width="12" style="304" customWidth="1"/>
    <col min="16018" max="16018" width="6.7109375" style="304" customWidth="1"/>
    <col min="16019" max="16019" width="7" style="304" customWidth="1"/>
    <col min="16020" max="16020" width="4.5703125" style="304" customWidth="1"/>
    <col min="16021" max="16021" width="3.85546875" style="304" customWidth="1"/>
    <col min="16022" max="16023" width="3.140625" style="304" customWidth="1"/>
    <col min="16024" max="16035" width="0" style="304" hidden="1" customWidth="1"/>
    <col min="16036" max="16036" width="9.140625" style="304" customWidth="1"/>
    <col min="16037" max="16037" width="6.7109375" style="304" customWidth="1"/>
    <col min="16038" max="16038" width="7" style="304" customWidth="1"/>
    <col min="16039" max="16040" width="3.42578125" style="304" customWidth="1"/>
    <col min="16041" max="16041" width="3.140625" style="304" customWidth="1"/>
    <col min="16042" max="16042" width="2.42578125" style="304" customWidth="1"/>
    <col min="16043" max="16043" width="2.85546875" style="304" customWidth="1"/>
    <col min="16044" max="16054" width="0" style="304" hidden="1" customWidth="1"/>
    <col min="16055" max="16055" width="10" style="304" customWidth="1"/>
    <col min="16056" max="16056" width="8.140625" style="304" customWidth="1"/>
    <col min="16057" max="16059" width="6.5703125" style="304" customWidth="1"/>
    <col min="16060" max="16060" width="6.28515625" style="304" customWidth="1"/>
    <col min="16061" max="16061" width="2.5703125" style="304" customWidth="1"/>
    <col min="16062" max="16062" width="3.140625" style="304" customWidth="1"/>
    <col min="16063" max="16080" width="0" style="304" hidden="1" customWidth="1"/>
    <col min="16081" max="16081" width="9.140625" style="304" customWidth="1"/>
    <col min="16082" max="16082" width="5.85546875" style="304" customWidth="1"/>
    <col min="16083" max="16083" width="4.5703125" style="304" customWidth="1"/>
    <col min="16084" max="16084" width="5.85546875" style="304" customWidth="1"/>
    <col min="16085" max="16086" width="5.7109375" style="304" customWidth="1"/>
    <col min="16087" max="16087" width="3" style="304" customWidth="1"/>
    <col min="16088" max="16088" width="3.140625" style="304" customWidth="1"/>
    <col min="16089" max="16090" width="0" style="304" hidden="1" customWidth="1"/>
    <col min="16091" max="16091" width="7.28515625" style="304" customWidth="1"/>
    <col min="16092" max="16092" width="6.5703125" style="304" customWidth="1"/>
    <col min="16093" max="16094" width="6" style="304" customWidth="1"/>
    <col min="16095" max="16095" width="5.42578125" style="304" customWidth="1"/>
    <col min="16096" max="16096" width="6.7109375" style="304" customWidth="1"/>
    <col min="16097" max="16097" width="3.5703125" style="304" customWidth="1"/>
    <col min="16098" max="16098" width="3" style="304" customWidth="1"/>
    <col min="16099" max="16100" width="0" style="304" hidden="1" customWidth="1"/>
    <col min="16101" max="16101" width="6.28515625" style="304" customWidth="1"/>
    <col min="16102" max="16102" width="6.85546875" style="304" customWidth="1"/>
    <col min="16103" max="16103" width="3" style="304" customWidth="1"/>
    <col min="16104" max="16104" width="6.85546875" style="304" customWidth="1"/>
    <col min="16105" max="16105" width="6.42578125" style="304" customWidth="1"/>
    <col min="16106" max="16106" width="6.5703125" style="304" customWidth="1"/>
    <col min="16107" max="16107" width="3.140625" style="304" customWidth="1"/>
    <col min="16108" max="16108" width="3.42578125" style="304" customWidth="1"/>
    <col min="16109" max="16110" width="0" style="304" hidden="1" customWidth="1"/>
    <col min="16111" max="16111" width="9.7109375" style="304" customWidth="1"/>
    <col min="16112" max="16112" width="8.85546875" style="304" customWidth="1"/>
    <col min="16113" max="16113" width="7.42578125" style="304" customWidth="1"/>
    <col min="16114" max="16115" width="7.5703125" style="304" customWidth="1"/>
    <col min="16116" max="16116" width="7.7109375" style="304" customWidth="1"/>
    <col min="16117" max="16117" width="3.28515625" style="304" customWidth="1"/>
    <col min="16118" max="16118" width="2.28515625" style="304" customWidth="1"/>
    <col min="16119" max="16119" width="0" style="304" hidden="1" customWidth="1"/>
    <col min="16120" max="16120" width="9.42578125" style="304" customWidth="1"/>
    <col min="16121" max="16121" width="5.7109375" style="304" customWidth="1"/>
    <col min="16122" max="16122" width="3.140625" style="304" customWidth="1"/>
    <col min="16123" max="16123" width="4" style="304" customWidth="1"/>
    <col min="16124" max="16125" width="3.5703125" style="304" customWidth="1"/>
    <col min="16126" max="16126" width="2.5703125" style="304" customWidth="1"/>
    <col min="16127" max="16127" width="3.7109375" style="304" customWidth="1"/>
    <col min="16128" max="16128" width="17" style="304"/>
    <col min="16129" max="16129" width="5" style="304" customWidth="1"/>
    <col min="16130" max="16130" width="24.42578125" style="304" customWidth="1"/>
    <col min="16131" max="16142" width="0" style="304" hidden="1" customWidth="1"/>
    <col min="16143" max="16143" width="13.140625" style="304" customWidth="1"/>
    <col min="16144" max="16144" width="7.5703125" style="304" customWidth="1"/>
    <col min="16145" max="16146" width="6.42578125" style="304" customWidth="1"/>
    <col min="16147" max="16147" width="6.5703125" style="304" customWidth="1"/>
    <col min="16148" max="16148" width="6.42578125" style="304" customWidth="1"/>
    <col min="16149" max="16149" width="5.28515625" style="304" customWidth="1"/>
    <col min="16150" max="16150" width="11" style="304" customWidth="1"/>
    <col min="16151" max="16162" width="0" style="304" hidden="1" customWidth="1"/>
    <col min="16163" max="16163" width="13" style="304" customWidth="1"/>
    <col min="16164" max="16164" width="7.140625" style="304" customWidth="1"/>
    <col min="16165" max="16165" width="5.85546875" style="304" customWidth="1"/>
    <col min="16166" max="16166" width="5.5703125" style="304" customWidth="1"/>
    <col min="16167" max="16167" width="5.28515625" style="304" customWidth="1"/>
    <col min="16168" max="16168" width="5.5703125" style="304" customWidth="1"/>
    <col min="16169" max="16169" width="3.140625" style="304" customWidth="1"/>
    <col min="16170" max="16170" width="2.5703125" style="304" customWidth="1"/>
    <col min="16171" max="16172" width="0" style="304" hidden="1" customWidth="1"/>
    <col min="16173" max="16173" width="11.140625" style="304" customWidth="1"/>
    <col min="16174" max="16174" width="6.42578125" style="304" customWidth="1"/>
    <col min="16175" max="16175" width="5.5703125" style="304" customWidth="1"/>
    <col min="16176" max="16176" width="5.42578125" style="304" customWidth="1"/>
    <col min="16177" max="16177" width="5.5703125" style="304" customWidth="1"/>
    <col min="16178" max="16178" width="5.42578125" style="304" customWidth="1"/>
    <col min="16179" max="16179" width="4.85546875" style="304" customWidth="1"/>
    <col min="16180" max="16180" width="10.85546875" style="304" customWidth="1"/>
    <col min="16181" max="16182" width="0" style="304" hidden="1" customWidth="1"/>
    <col min="16183" max="16183" width="10.85546875" style="304" customWidth="1"/>
    <col min="16184" max="16184" width="6.5703125" style="304" customWidth="1"/>
    <col min="16185" max="16185" width="6.7109375" style="304" customWidth="1"/>
    <col min="16186" max="16188" width="6.28515625" style="304" customWidth="1"/>
    <col min="16189" max="16189" width="2.5703125" style="304" customWidth="1"/>
    <col min="16190" max="16190" width="2.85546875" style="304" customWidth="1"/>
    <col min="16191" max="16192" width="0" style="304" hidden="1" customWidth="1"/>
    <col min="16193" max="16193" width="11.7109375" style="304" customWidth="1"/>
    <col min="16194" max="16194" width="9.28515625" style="304" customWidth="1"/>
    <col min="16195" max="16195" width="7.42578125" style="304" customWidth="1"/>
    <col min="16196" max="16196" width="8" style="304" customWidth="1"/>
    <col min="16197" max="16197" width="7.42578125" style="304" customWidth="1"/>
    <col min="16198" max="16198" width="7.5703125" style="304" customWidth="1"/>
    <col min="16199" max="16199" width="2.42578125" style="304" customWidth="1"/>
    <col min="16200" max="16200" width="2.28515625" style="304" customWidth="1"/>
    <col min="16201" max="16202" width="0" style="304" hidden="1" customWidth="1"/>
    <col min="16203" max="16203" width="8.7109375" style="304" customWidth="1"/>
    <col min="16204" max="16204" width="7.85546875" style="304" customWidth="1"/>
    <col min="16205" max="16207" width="6.7109375" style="304" customWidth="1"/>
    <col min="16208" max="16208" width="6.42578125" style="304" customWidth="1"/>
    <col min="16209" max="16210" width="2.5703125" style="304" customWidth="1"/>
    <col min="16211" max="16212" width="0" style="304" hidden="1" customWidth="1"/>
    <col min="16213" max="16213" width="8.5703125" style="304" customWidth="1"/>
    <col min="16214" max="16214" width="8.28515625" style="304" customWidth="1"/>
    <col min="16215" max="16215" width="7.42578125" style="304" customWidth="1"/>
    <col min="16216" max="16216" width="8.140625" style="304" customWidth="1"/>
    <col min="16217" max="16218" width="7.42578125" style="304" customWidth="1"/>
    <col min="16219" max="16219" width="2.42578125" style="304" customWidth="1"/>
    <col min="16220" max="16220" width="2.28515625" style="304" customWidth="1"/>
    <col min="16221" max="16222" width="0" style="304" hidden="1" customWidth="1"/>
    <col min="16223" max="16223" width="6.85546875" style="304" customWidth="1"/>
    <col min="16224" max="16224" width="7.140625" style="304" customWidth="1"/>
    <col min="16225" max="16225" width="3.5703125" style="304" customWidth="1"/>
    <col min="16226" max="16226" width="6.42578125" style="304" customWidth="1"/>
    <col min="16227" max="16227" width="3.140625" style="304" customWidth="1"/>
    <col min="16228" max="16228" width="3.5703125" style="304" customWidth="1"/>
    <col min="16229" max="16229" width="2.28515625" style="304" customWidth="1"/>
    <col min="16230" max="16230" width="2.85546875" style="304" customWidth="1"/>
    <col min="16231" max="16232" width="0" style="304" hidden="1" customWidth="1"/>
    <col min="16233" max="16233" width="7.85546875" style="304" customWidth="1"/>
    <col min="16234" max="16234" width="6.7109375" style="304" customWidth="1"/>
    <col min="16235" max="16235" width="5.42578125" style="304" customWidth="1"/>
    <col min="16236" max="16237" width="6" style="304" customWidth="1"/>
    <col min="16238" max="16238" width="5.28515625" style="304" customWidth="1"/>
    <col min="16239" max="16239" width="3.7109375" style="304" customWidth="1"/>
    <col min="16240" max="16240" width="3" style="304" customWidth="1"/>
    <col min="16241" max="16242" width="0" style="304" hidden="1" customWidth="1"/>
    <col min="16243" max="16243" width="7.5703125" style="304" customWidth="1"/>
    <col min="16244" max="16244" width="6.28515625" style="304" customWidth="1"/>
    <col min="16245" max="16245" width="6.42578125" style="304" customWidth="1"/>
    <col min="16246" max="16247" width="6.7109375" style="304" customWidth="1"/>
    <col min="16248" max="16248" width="6.28515625" style="304" customWidth="1"/>
    <col min="16249" max="16249" width="2.5703125" style="304" customWidth="1"/>
    <col min="16250" max="16250" width="3.28515625" style="304" customWidth="1"/>
    <col min="16251" max="16252" width="0" style="304" hidden="1" customWidth="1"/>
    <col min="16253" max="16253" width="9.140625" style="304" customWidth="1"/>
    <col min="16254" max="16254" width="5.5703125" style="304" customWidth="1"/>
    <col min="16255" max="16256" width="5.7109375" style="304" customWidth="1"/>
    <col min="16257" max="16257" width="5.85546875" style="304" customWidth="1"/>
    <col min="16258" max="16258" width="5.28515625" style="304" customWidth="1"/>
    <col min="16259" max="16259" width="2.85546875" style="304" customWidth="1"/>
    <col min="16260" max="16260" width="3" style="304" customWidth="1"/>
    <col min="16261" max="16262" width="0" style="304" hidden="1" customWidth="1"/>
    <col min="16263" max="16263" width="8.7109375" style="304" customWidth="1"/>
    <col min="16264" max="16264" width="6.42578125" style="304" customWidth="1"/>
    <col min="16265" max="16265" width="6.7109375" style="304" customWidth="1"/>
    <col min="16266" max="16267" width="6.5703125" style="304" customWidth="1"/>
    <col min="16268" max="16268" width="6.7109375" style="304" customWidth="1"/>
    <col min="16269" max="16269" width="2.85546875" style="304" customWidth="1"/>
    <col min="16270" max="16270" width="3" style="304" customWidth="1"/>
    <col min="16271" max="16272" width="0" style="304" hidden="1" customWidth="1"/>
    <col min="16273" max="16273" width="12" style="304" customWidth="1"/>
    <col min="16274" max="16274" width="6.7109375" style="304" customWidth="1"/>
    <col min="16275" max="16275" width="7" style="304" customWidth="1"/>
    <col min="16276" max="16276" width="4.5703125" style="304" customWidth="1"/>
    <col min="16277" max="16277" width="3.85546875" style="304" customWidth="1"/>
    <col min="16278" max="16279" width="3.140625" style="304" customWidth="1"/>
    <col min="16280" max="16291" width="0" style="304" hidden="1" customWidth="1"/>
    <col min="16292" max="16292" width="9.140625" style="304" customWidth="1"/>
    <col min="16293" max="16293" width="6.7109375" style="304" customWidth="1"/>
    <col min="16294" max="16294" width="7" style="304" customWidth="1"/>
    <col min="16295" max="16296" width="3.42578125" style="304" customWidth="1"/>
    <col min="16297" max="16297" width="3.140625" style="304" customWidth="1"/>
    <col min="16298" max="16298" width="2.42578125" style="304" customWidth="1"/>
    <col min="16299" max="16299" width="2.85546875" style="304" customWidth="1"/>
    <col min="16300" max="16310" width="0" style="304" hidden="1" customWidth="1"/>
    <col min="16311" max="16311" width="10" style="304" customWidth="1"/>
    <col min="16312" max="16312" width="8.140625" style="304" customWidth="1"/>
    <col min="16313" max="16315" width="6.5703125" style="304" customWidth="1"/>
    <col min="16316" max="16316" width="6.28515625" style="304" customWidth="1"/>
    <col min="16317" max="16317" width="2.5703125" style="304" customWidth="1"/>
    <col min="16318" max="16318" width="3.140625" style="304" customWidth="1"/>
    <col min="16319" max="16336" width="0" style="304" hidden="1" customWidth="1"/>
    <col min="16337" max="16337" width="9.140625" style="304" customWidth="1"/>
    <col min="16338" max="16338" width="5.85546875" style="304" customWidth="1"/>
    <col min="16339" max="16339" width="4.5703125" style="304" customWidth="1"/>
    <col min="16340" max="16340" width="5.85546875" style="304" customWidth="1"/>
    <col min="16341" max="16342" width="5.7109375" style="304" customWidth="1"/>
    <col min="16343" max="16343" width="3" style="304" customWidth="1"/>
    <col min="16344" max="16344" width="3.140625" style="304" customWidth="1"/>
    <col min="16345" max="16346" width="0" style="304" hidden="1" customWidth="1"/>
    <col min="16347" max="16347" width="7.28515625" style="304" customWidth="1"/>
    <col min="16348" max="16348" width="6.5703125" style="304" customWidth="1"/>
    <col min="16349" max="16350" width="6" style="304" customWidth="1"/>
    <col min="16351" max="16351" width="5.42578125" style="304" customWidth="1"/>
    <col min="16352" max="16352" width="6.7109375" style="304" customWidth="1"/>
    <col min="16353" max="16353" width="3.5703125" style="304" customWidth="1"/>
    <col min="16354" max="16354" width="3" style="304" customWidth="1"/>
    <col min="16355" max="16356" width="0" style="304" hidden="1" customWidth="1"/>
    <col min="16357" max="16357" width="6.28515625" style="304" customWidth="1"/>
    <col min="16358" max="16358" width="6.85546875" style="304" customWidth="1"/>
    <col min="16359" max="16359" width="3" style="304" customWidth="1"/>
    <col min="16360" max="16360" width="6.85546875" style="304" customWidth="1"/>
    <col min="16361" max="16361" width="6.42578125" style="304" customWidth="1"/>
    <col min="16362" max="16362" width="6.5703125" style="304" customWidth="1"/>
    <col min="16363" max="16363" width="3.140625" style="304" customWidth="1"/>
    <col min="16364" max="16364" width="3.42578125" style="304" customWidth="1"/>
    <col min="16365" max="16366" width="0" style="304" hidden="1" customWidth="1"/>
    <col min="16367" max="16367" width="9.7109375" style="304" customWidth="1"/>
    <col min="16368" max="16368" width="8.85546875" style="304" customWidth="1"/>
    <col min="16369" max="16369" width="7.42578125" style="304" customWidth="1"/>
    <col min="16370" max="16371" width="7.5703125" style="304" customWidth="1"/>
    <col min="16372" max="16372" width="7.7109375" style="304" customWidth="1"/>
    <col min="16373" max="16373" width="3.28515625" style="304" customWidth="1"/>
    <col min="16374" max="16374" width="2.28515625" style="304" customWidth="1"/>
    <col min="16375" max="16375" width="0" style="304" hidden="1" customWidth="1"/>
    <col min="16376" max="16376" width="9.42578125" style="304" customWidth="1"/>
    <col min="16377" max="16377" width="5.7109375" style="304" customWidth="1"/>
    <col min="16378" max="16378" width="3.140625" style="304" customWidth="1"/>
    <col min="16379" max="16379" width="4" style="304" customWidth="1"/>
    <col min="16380" max="16381" width="3.5703125" style="304" customWidth="1"/>
    <col min="16382" max="16382" width="2.5703125" style="304" customWidth="1"/>
    <col min="16383" max="16383" width="3.7109375" style="304" customWidth="1"/>
    <col min="16384" max="16384" width="17" style="304"/>
  </cols>
  <sheetData>
    <row r="1" spans="1:256" s="9" customFormat="1" ht="39" hidden="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  <c r="AM1" s="3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4"/>
      <c r="AZ1" s="4"/>
      <c r="BA1" s="5"/>
      <c r="BB1" s="5"/>
      <c r="BC1" s="5"/>
      <c r="BD1" s="5"/>
      <c r="BE1" s="5"/>
      <c r="BF1" s="5"/>
      <c r="BG1" s="6"/>
      <c r="BH1" s="6"/>
      <c r="BI1" s="6"/>
      <c r="BJ1" s="6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2" t="s">
        <v>1</v>
      </c>
      <c r="CC1" s="2"/>
      <c r="CD1" s="2"/>
      <c r="CE1" s="2"/>
      <c r="CF1" s="2"/>
      <c r="CG1" s="2"/>
      <c r="CH1" s="2"/>
      <c r="CI1" s="2"/>
      <c r="CJ1" s="2"/>
      <c r="CK1" s="2"/>
      <c r="CL1" s="2"/>
      <c r="CM1" s="4"/>
      <c r="CN1" s="4"/>
      <c r="CO1" s="4"/>
      <c r="CP1" s="4"/>
      <c r="CQ1" s="4"/>
      <c r="CR1" s="4"/>
      <c r="CS1" s="4"/>
      <c r="CT1" s="4"/>
      <c r="CU1" s="4"/>
      <c r="CV1" s="2" t="s">
        <v>2</v>
      </c>
      <c r="CW1" s="2"/>
      <c r="CX1" s="2"/>
      <c r="CY1" s="7"/>
      <c r="CZ1" s="7"/>
      <c r="DA1" s="7"/>
      <c r="DB1" s="7"/>
      <c r="DC1" s="7"/>
      <c r="DD1" s="7"/>
      <c r="DE1" s="7"/>
      <c r="DF1" s="7"/>
      <c r="DG1" s="5"/>
      <c r="DH1" s="5"/>
      <c r="DI1" s="5"/>
      <c r="DJ1" s="5"/>
      <c r="DK1" s="5"/>
      <c r="DL1" s="5"/>
      <c r="DM1" s="5"/>
      <c r="DN1" s="5"/>
      <c r="DO1" s="5"/>
      <c r="DP1" s="5" t="s">
        <v>3</v>
      </c>
      <c r="DQ1" s="5"/>
      <c r="DR1" s="5"/>
      <c r="DS1" s="5"/>
      <c r="DT1" s="5"/>
      <c r="DU1" s="5"/>
      <c r="DV1" s="5"/>
      <c r="DW1" s="5"/>
      <c r="DX1" s="5"/>
      <c r="DY1" s="5"/>
      <c r="DZ1" s="5" t="s">
        <v>4</v>
      </c>
      <c r="EA1" s="5"/>
      <c r="EB1" s="5"/>
      <c r="EC1" s="5"/>
      <c r="ED1" s="5"/>
      <c r="EE1" s="7" t="s">
        <v>5</v>
      </c>
      <c r="EF1" s="7"/>
      <c r="EG1" s="7"/>
      <c r="EH1" s="7"/>
      <c r="EI1" s="7"/>
      <c r="EJ1" s="7"/>
      <c r="EK1" s="5"/>
      <c r="EL1" s="5"/>
      <c r="EM1" s="4"/>
      <c r="EN1" s="4"/>
      <c r="EO1" s="4"/>
      <c r="EP1" s="4"/>
      <c r="EQ1" s="4"/>
      <c r="ER1" s="4"/>
      <c r="ES1" s="4"/>
      <c r="ET1" s="4"/>
      <c r="EU1" s="4"/>
      <c r="EV1" s="5"/>
      <c r="EW1" s="5"/>
      <c r="EX1" s="5"/>
      <c r="EY1" s="5"/>
      <c r="EZ1" s="5"/>
      <c r="FA1" s="5"/>
      <c r="FB1" s="5"/>
      <c r="FC1" s="5"/>
      <c r="FD1" s="5"/>
      <c r="FE1" s="5"/>
      <c r="FF1" s="4"/>
      <c r="FG1" s="4"/>
      <c r="FH1" s="4"/>
      <c r="FI1" s="4"/>
      <c r="FJ1" s="4"/>
      <c r="FK1" s="2" t="s">
        <v>6</v>
      </c>
      <c r="FL1" s="2"/>
      <c r="FM1" s="2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5"/>
      <c r="GJ1" s="5"/>
      <c r="GK1" s="5"/>
      <c r="GL1" s="5"/>
      <c r="GM1" s="5"/>
      <c r="GN1" s="5"/>
      <c r="GO1" s="5"/>
      <c r="GP1" s="7" t="s">
        <v>7</v>
      </c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5"/>
      <c r="HR1" s="5"/>
      <c r="HS1" s="3"/>
      <c r="HT1" s="3"/>
      <c r="HU1" s="3"/>
      <c r="HV1" s="3"/>
      <c r="HW1" s="3"/>
      <c r="HX1" s="3"/>
      <c r="HY1" s="3"/>
      <c r="HZ1" s="3"/>
      <c r="IA1" s="3"/>
      <c r="IB1" s="3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</row>
    <row r="2" spans="1:256" s="36" customFormat="1" ht="51.75" customHeight="1" thickBot="1">
      <c r="A2" s="10" t="s">
        <v>8</v>
      </c>
      <c r="B2" s="10" t="s">
        <v>9</v>
      </c>
      <c r="C2" s="10" t="s">
        <v>10</v>
      </c>
      <c r="D2" s="10" t="s">
        <v>11</v>
      </c>
      <c r="E2" s="10" t="s">
        <v>12</v>
      </c>
      <c r="F2" s="10" t="s">
        <v>13</v>
      </c>
      <c r="G2" s="10" t="s">
        <v>14</v>
      </c>
      <c r="H2" s="10" t="s">
        <v>15</v>
      </c>
      <c r="I2" s="10" t="s">
        <v>16</v>
      </c>
      <c r="J2" s="10" t="s">
        <v>17</v>
      </c>
      <c r="K2" s="10" t="s">
        <v>18</v>
      </c>
      <c r="L2" s="10" t="s">
        <v>19</v>
      </c>
      <c r="M2" s="10" t="s">
        <v>20</v>
      </c>
      <c r="N2" s="10" t="s">
        <v>21</v>
      </c>
      <c r="O2" s="11" t="s">
        <v>22</v>
      </c>
      <c r="P2" s="12"/>
      <c r="Q2" s="12"/>
      <c r="R2" s="12"/>
      <c r="S2" s="12"/>
      <c r="T2" s="12"/>
      <c r="U2" s="12"/>
      <c r="V2" s="13"/>
      <c r="W2" s="14" t="s">
        <v>23</v>
      </c>
      <c r="X2" s="15"/>
      <c r="Y2" s="16"/>
      <c r="Z2" s="14" t="s">
        <v>24</v>
      </c>
      <c r="AA2" s="15"/>
      <c r="AB2" s="15"/>
      <c r="AC2" s="16"/>
      <c r="AD2" s="14" t="s">
        <v>25</v>
      </c>
      <c r="AE2" s="15"/>
      <c r="AF2" s="16"/>
      <c r="AG2" s="17" t="s">
        <v>26</v>
      </c>
      <c r="AH2" s="7"/>
      <c r="AI2" s="7"/>
      <c r="AJ2" s="7"/>
      <c r="AK2" s="7"/>
      <c r="AL2" s="7"/>
      <c r="AM2" s="7"/>
      <c r="AN2" s="7"/>
      <c r="AO2" s="7"/>
      <c r="AP2" s="18"/>
      <c r="AQ2" s="19" t="s">
        <v>27</v>
      </c>
      <c r="AR2" s="20"/>
      <c r="AS2" s="20"/>
      <c r="AT2" s="20"/>
      <c r="AU2" s="20"/>
      <c r="AV2" s="20"/>
      <c r="AW2" s="20"/>
      <c r="AX2" s="20"/>
      <c r="AY2" s="20"/>
      <c r="AZ2" s="21"/>
      <c r="BA2" s="22" t="s">
        <v>28</v>
      </c>
      <c r="BB2" s="23"/>
      <c r="BC2" s="23"/>
      <c r="BD2" s="23"/>
      <c r="BE2" s="23"/>
      <c r="BF2" s="23"/>
      <c r="BG2" s="23"/>
      <c r="BH2" s="23"/>
      <c r="BI2" s="23"/>
      <c r="BJ2" s="24"/>
      <c r="BK2" s="17" t="s">
        <v>29</v>
      </c>
      <c r="BL2" s="7"/>
      <c r="BM2" s="7"/>
      <c r="BN2" s="7"/>
      <c r="BO2" s="7"/>
      <c r="BP2" s="7"/>
      <c r="BQ2" s="7"/>
      <c r="BR2" s="7"/>
      <c r="BS2" s="7"/>
      <c r="BT2" s="18"/>
      <c r="BU2" s="17" t="s">
        <v>30</v>
      </c>
      <c r="BV2" s="7"/>
      <c r="BW2" s="7"/>
      <c r="BX2" s="7"/>
      <c r="BY2" s="7"/>
      <c r="BZ2" s="7"/>
      <c r="CA2" s="7"/>
      <c r="CB2" s="7"/>
      <c r="CC2" s="7"/>
      <c r="CD2" s="18"/>
      <c r="CE2" s="19" t="s">
        <v>31</v>
      </c>
      <c r="CF2" s="20"/>
      <c r="CG2" s="20"/>
      <c r="CH2" s="20"/>
      <c r="CI2" s="20"/>
      <c r="CJ2" s="20"/>
      <c r="CK2" s="20"/>
      <c r="CL2" s="20"/>
      <c r="CM2" s="20"/>
      <c r="CN2" s="21"/>
      <c r="CO2" s="17" t="s">
        <v>32</v>
      </c>
      <c r="CP2" s="7"/>
      <c r="CQ2" s="7"/>
      <c r="CR2" s="7"/>
      <c r="CS2" s="7"/>
      <c r="CT2" s="7"/>
      <c r="CU2" s="7"/>
      <c r="CV2" s="7"/>
      <c r="CW2" s="7"/>
      <c r="CX2" s="18"/>
      <c r="CY2" s="22" t="s">
        <v>33</v>
      </c>
      <c r="CZ2" s="23"/>
      <c r="DA2" s="23"/>
      <c r="DB2" s="23"/>
      <c r="DC2" s="23"/>
      <c r="DD2" s="23"/>
      <c r="DE2" s="23"/>
      <c r="DF2" s="23"/>
      <c r="DG2" s="23"/>
      <c r="DH2" s="23"/>
      <c r="DI2" s="23" t="s">
        <v>34</v>
      </c>
      <c r="DJ2" s="23"/>
      <c r="DK2" s="23"/>
      <c r="DL2" s="23"/>
      <c r="DM2" s="23"/>
      <c r="DN2" s="23"/>
      <c r="DO2" s="23"/>
      <c r="DP2" s="23"/>
      <c r="DQ2" s="23"/>
      <c r="DR2" s="23"/>
      <c r="DS2" s="25" t="s">
        <v>35</v>
      </c>
      <c r="DT2" s="25"/>
      <c r="DU2" s="25"/>
      <c r="DV2" s="25"/>
      <c r="DW2" s="25"/>
      <c r="DX2" s="25"/>
      <c r="DY2" s="25"/>
      <c r="DZ2" s="25"/>
      <c r="EA2" s="25"/>
      <c r="EB2" s="25"/>
      <c r="EC2" s="23" t="s">
        <v>36</v>
      </c>
      <c r="ED2" s="23"/>
      <c r="EE2" s="23"/>
      <c r="EF2" s="23"/>
      <c r="EG2" s="23"/>
      <c r="EH2" s="23"/>
      <c r="EI2" s="23"/>
      <c r="EJ2" s="23"/>
      <c r="EK2" s="23"/>
      <c r="EL2" s="24"/>
      <c r="EM2" s="19" t="s">
        <v>37</v>
      </c>
      <c r="EN2" s="20"/>
      <c r="EO2" s="20"/>
      <c r="EP2" s="20"/>
      <c r="EQ2" s="20"/>
      <c r="ER2" s="20"/>
      <c r="ES2" s="20"/>
      <c r="ET2" s="20"/>
      <c r="EU2" s="21"/>
      <c r="EV2" s="26" t="s">
        <v>38</v>
      </c>
      <c r="EW2" s="25"/>
      <c r="EX2" s="25"/>
      <c r="EY2" s="25"/>
      <c r="EZ2" s="25"/>
      <c r="FA2" s="25"/>
      <c r="FB2" s="25"/>
      <c r="FC2" s="25"/>
      <c r="FD2" s="25"/>
      <c r="FE2" s="27"/>
      <c r="FF2" s="19" t="s">
        <v>39</v>
      </c>
      <c r="FG2" s="20"/>
      <c r="FH2" s="20"/>
      <c r="FI2" s="20"/>
      <c r="FJ2" s="20"/>
      <c r="FK2" s="20"/>
      <c r="FL2" s="20"/>
      <c r="FM2" s="20"/>
      <c r="FN2" s="20"/>
      <c r="FO2" s="21"/>
      <c r="FP2" s="19" t="s">
        <v>40</v>
      </c>
      <c r="FQ2" s="20"/>
      <c r="FR2" s="21"/>
      <c r="FS2" s="28" t="s">
        <v>41</v>
      </c>
      <c r="FT2" s="29"/>
      <c r="FU2" s="30"/>
      <c r="FV2" s="17" t="s">
        <v>42</v>
      </c>
      <c r="FW2" s="7"/>
      <c r="FX2" s="18"/>
      <c r="FY2" s="19" t="s">
        <v>43</v>
      </c>
      <c r="FZ2" s="20"/>
      <c r="GA2" s="20"/>
      <c r="GB2" s="20"/>
      <c r="GC2" s="20"/>
      <c r="GD2" s="20"/>
      <c r="GE2" s="20"/>
      <c r="GF2" s="20"/>
      <c r="GG2" s="20"/>
      <c r="GH2" s="21"/>
      <c r="GI2" s="26" t="s">
        <v>44</v>
      </c>
      <c r="GJ2" s="25"/>
      <c r="GK2" s="25"/>
      <c r="GL2" s="25"/>
      <c r="GM2" s="25"/>
      <c r="GN2" s="25"/>
      <c r="GO2" s="25"/>
      <c r="GP2" s="25"/>
      <c r="GQ2" s="25"/>
      <c r="GR2" s="25"/>
      <c r="GS2" s="25" t="s">
        <v>45</v>
      </c>
      <c r="GT2" s="25"/>
      <c r="GU2" s="25"/>
      <c r="GV2" s="25" t="s">
        <v>46</v>
      </c>
      <c r="GW2" s="25"/>
      <c r="GX2" s="25"/>
      <c r="GY2" s="25" t="s">
        <v>47</v>
      </c>
      <c r="GZ2" s="25"/>
      <c r="HA2" s="25"/>
      <c r="HB2" s="25"/>
      <c r="HC2" s="25"/>
      <c r="HD2" s="25"/>
      <c r="HE2" s="25"/>
      <c r="HF2" s="25"/>
      <c r="HG2" s="25"/>
      <c r="HH2" s="25"/>
      <c r="HI2" s="25" t="s">
        <v>48</v>
      </c>
      <c r="HJ2" s="25"/>
      <c r="HK2" s="25"/>
      <c r="HL2" s="25"/>
      <c r="HM2" s="25"/>
      <c r="HN2" s="25"/>
      <c r="HO2" s="25"/>
      <c r="HP2" s="25"/>
      <c r="HQ2" s="10"/>
      <c r="HR2" s="31"/>
      <c r="HS2" s="17" t="s">
        <v>49</v>
      </c>
      <c r="HT2" s="7"/>
      <c r="HU2" s="7"/>
      <c r="HV2" s="7"/>
      <c r="HW2" s="7"/>
      <c r="HX2" s="7"/>
      <c r="HY2" s="7"/>
      <c r="HZ2" s="7"/>
      <c r="IA2" s="7"/>
      <c r="IB2" s="7"/>
      <c r="IC2" s="32" t="s">
        <v>50</v>
      </c>
      <c r="ID2" s="33"/>
      <c r="IE2" s="33"/>
      <c r="IF2" s="33"/>
      <c r="IG2" s="33"/>
      <c r="IH2" s="33"/>
      <c r="II2" s="33"/>
      <c r="IJ2" s="33"/>
      <c r="IK2" s="33"/>
      <c r="IL2" s="33"/>
      <c r="IM2" s="34" t="s">
        <v>51</v>
      </c>
      <c r="IN2" s="34"/>
      <c r="IO2" s="34"/>
      <c r="IP2" s="34"/>
      <c r="IQ2" s="34"/>
      <c r="IR2" s="34"/>
      <c r="IS2" s="34"/>
      <c r="IT2" s="34"/>
      <c r="IU2" s="34"/>
      <c r="IV2" s="35"/>
    </row>
    <row r="3" spans="1:256" s="67" customFormat="1" ht="15.75" customHeight="1">
      <c r="A3" s="37" t="s">
        <v>52</v>
      </c>
      <c r="B3" s="37"/>
      <c r="C3" s="38"/>
      <c r="D3" s="38"/>
      <c r="E3" s="39"/>
      <c r="F3" s="38"/>
      <c r="G3" s="38"/>
      <c r="H3" s="38"/>
      <c r="I3" s="39"/>
      <c r="J3" s="38"/>
      <c r="K3" s="38"/>
      <c r="L3" s="38"/>
      <c r="M3" s="38"/>
      <c r="N3" s="38"/>
      <c r="O3" s="40"/>
      <c r="P3" s="40"/>
      <c r="Q3" s="40"/>
      <c r="R3" s="40"/>
      <c r="S3" s="40"/>
      <c r="T3" s="40"/>
      <c r="U3" s="40"/>
      <c r="V3" s="41"/>
      <c r="W3" s="42"/>
      <c r="X3" s="40"/>
      <c r="Y3" s="41"/>
      <c r="Z3" s="42"/>
      <c r="AA3" s="40"/>
      <c r="AB3" s="40"/>
      <c r="AC3" s="41"/>
      <c r="AD3" s="42"/>
      <c r="AE3" s="40"/>
      <c r="AF3" s="41"/>
      <c r="AG3" s="43"/>
      <c r="AH3" s="44"/>
      <c r="AI3" s="44"/>
      <c r="AJ3" s="44"/>
      <c r="AK3" s="44"/>
      <c r="AL3" s="44"/>
      <c r="AM3" s="44"/>
      <c r="AN3" s="44"/>
      <c r="AO3" s="44"/>
      <c r="AP3" s="45"/>
      <c r="AQ3" s="46"/>
      <c r="AR3" s="47"/>
      <c r="AS3" s="47"/>
      <c r="AT3" s="47"/>
      <c r="AU3" s="47"/>
      <c r="AV3" s="47"/>
      <c r="AW3" s="47"/>
      <c r="AX3" s="47"/>
      <c r="AY3" s="47"/>
      <c r="AZ3" s="48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3"/>
      <c r="BL3" s="44"/>
      <c r="BM3" s="44"/>
      <c r="BN3" s="44"/>
      <c r="BO3" s="44"/>
      <c r="BP3" s="44"/>
      <c r="BQ3" s="44"/>
      <c r="BR3" s="44"/>
      <c r="BS3" s="44"/>
      <c r="BT3" s="45"/>
      <c r="BU3" s="43"/>
      <c r="BV3" s="44"/>
      <c r="BW3" s="44"/>
      <c r="BX3" s="44"/>
      <c r="BY3" s="44"/>
      <c r="BZ3" s="44"/>
      <c r="CA3" s="44"/>
      <c r="CB3" s="44"/>
      <c r="CC3" s="44"/>
      <c r="CD3" s="45"/>
      <c r="CE3" s="43"/>
      <c r="CF3" s="44"/>
      <c r="CG3" s="44"/>
      <c r="CH3" s="44"/>
      <c r="CI3" s="44"/>
      <c r="CJ3" s="44"/>
      <c r="CK3" s="44"/>
      <c r="CL3" s="44"/>
      <c r="CM3" s="44"/>
      <c r="CN3" s="45"/>
      <c r="CO3" s="43"/>
      <c r="CP3" s="44"/>
      <c r="CQ3" s="44"/>
      <c r="CR3" s="44"/>
      <c r="CS3" s="44"/>
      <c r="CT3" s="44"/>
      <c r="CU3" s="44"/>
      <c r="CV3" s="44"/>
      <c r="CW3" s="44"/>
      <c r="CX3" s="45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7"/>
      <c r="ED3" s="47"/>
      <c r="EE3" s="47"/>
      <c r="EF3" s="47"/>
      <c r="EG3" s="47"/>
      <c r="EH3" s="47"/>
      <c r="EI3" s="47"/>
      <c r="EJ3" s="47"/>
      <c r="EK3" s="47"/>
      <c r="EL3" s="49"/>
      <c r="EM3" s="50"/>
      <c r="EN3" s="51"/>
      <c r="EO3" s="51"/>
      <c r="EP3" s="51"/>
      <c r="EQ3" s="51"/>
      <c r="ER3" s="51"/>
      <c r="ES3" s="51"/>
      <c r="ET3" s="51"/>
      <c r="EU3" s="52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6"/>
      <c r="FG3" s="47"/>
      <c r="FH3" s="47"/>
      <c r="FI3" s="47"/>
      <c r="FJ3" s="47"/>
      <c r="FK3" s="47"/>
      <c r="FL3" s="47"/>
      <c r="FM3" s="53"/>
      <c r="FN3" s="51"/>
      <c r="FO3" s="52"/>
      <c r="FP3" s="54"/>
      <c r="FQ3" s="55"/>
      <c r="FR3" s="56"/>
      <c r="FS3" s="44"/>
      <c r="FT3" s="44"/>
      <c r="FU3" s="44"/>
      <c r="FV3" s="54"/>
      <c r="FW3" s="55"/>
      <c r="FX3" s="56"/>
      <c r="FY3" s="54"/>
      <c r="FZ3" s="55"/>
      <c r="GA3" s="55"/>
      <c r="GB3" s="55"/>
      <c r="GC3" s="55"/>
      <c r="GD3" s="55"/>
      <c r="GE3" s="55"/>
      <c r="GF3" s="55"/>
      <c r="GG3" s="55"/>
      <c r="GH3" s="56"/>
      <c r="GI3" s="57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1"/>
      <c r="HL3" s="55"/>
      <c r="HM3" s="55"/>
      <c r="HN3" s="55"/>
      <c r="HO3" s="55"/>
      <c r="HP3" s="55"/>
      <c r="HQ3" s="38"/>
      <c r="HR3" s="58"/>
      <c r="HS3" s="59"/>
      <c r="HT3" s="60"/>
      <c r="HU3" s="60"/>
      <c r="HV3" s="60"/>
      <c r="HW3" s="60"/>
      <c r="HX3" s="60"/>
      <c r="HY3" s="60"/>
      <c r="HZ3" s="60"/>
      <c r="IA3" s="60"/>
      <c r="IB3" s="60"/>
      <c r="IC3" s="61"/>
      <c r="ID3" s="62"/>
      <c r="IE3" s="62"/>
      <c r="IF3" s="62"/>
      <c r="IG3" s="62"/>
      <c r="IH3" s="62"/>
      <c r="II3" s="62"/>
      <c r="IJ3" s="62"/>
      <c r="IK3" s="62"/>
      <c r="IL3" s="63"/>
      <c r="IM3" s="64"/>
      <c r="IN3" s="64"/>
      <c r="IO3" s="64"/>
      <c r="IP3" s="64"/>
      <c r="IQ3" s="64"/>
      <c r="IR3" s="64"/>
      <c r="IS3" s="65"/>
      <c r="IT3" s="38"/>
      <c r="IU3" s="38"/>
      <c r="IV3" s="66"/>
    </row>
    <row r="4" spans="1:256" s="97" customFormat="1" ht="15" customHeight="1">
      <c r="A4" s="37" t="s">
        <v>53</v>
      </c>
      <c r="B4" s="37"/>
      <c r="C4" s="38"/>
      <c r="D4" s="38"/>
      <c r="E4" s="39"/>
      <c r="F4" s="38"/>
      <c r="G4" s="38"/>
      <c r="H4" s="38"/>
      <c r="I4" s="39"/>
      <c r="J4" s="38"/>
      <c r="K4" s="38"/>
      <c r="L4" s="38"/>
      <c r="M4" s="38"/>
      <c r="N4" s="38"/>
      <c r="O4" s="68" t="s">
        <v>54</v>
      </c>
      <c r="P4" s="68"/>
      <c r="Q4" s="68"/>
      <c r="R4" s="68"/>
      <c r="S4" s="68"/>
      <c r="T4" s="68"/>
      <c r="U4" s="68"/>
      <c r="V4" s="69"/>
      <c r="W4" s="70" t="s">
        <v>55</v>
      </c>
      <c r="X4" s="68"/>
      <c r="Y4" s="69"/>
      <c r="Z4" s="70" t="s">
        <v>56</v>
      </c>
      <c r="AA4" s="68"/>
      <c r="AB4" s="68"/>
      <c r="AC4" s="69"/>
      <c r="AD4" s="70" t="s">
        <v>57</v>
      </c>
      <c r="AE4" s="68"/>
      <c r="AF4" s="69"/>
      <c r="AG4" s="70" t="s">
        <v>58</v>
      </c>
      <c r="AH4" s="68"/>
      <c r="AI4" s="68"/>
      <c r="AJ4" s="68"/>
      <c r="AK4" s="68"/>
      <c r="AL4" s="68"/>
      <c r="AM4" s="68"/>
      <c r="AN4" s="68"/>
      <c r="AO4" s="68"/>
      <c r="AP4" s="69"/>
      <c r="AQ4" s="71" t="s">
        <v>59</v>
      </c>
      <c r="AR4" s="72"/>
      <c r="AS4" s="72"/>
      <c r="AT4" s="72"/>
      <c r="AU4" s="72"/>
      <c r="AV4" s="72"/>
      <c r="AW4" s="72"/>
      <c r="AX4" s="72"/>
      <c r="AY4" s="72"/>
      <c r="AZ4" s="73"/>
      <c r="BA4" s="71" t="s">
        <v>60</v>
      </c>
      <c r="BB4" s="72"/>
      <c r="BC4" s="72"/>
      <c r="BD4" s="72"/>
      <c r="BE4" s="72"/>
      <c r="BF4" s="72"/>
      <c r="BG4" s="72"/>
      <c r="BH4" s="72"/>
      <c r="BI4" s="72"/>
      <c r="BJ4" s="72"/>
      <c r="BK4" s="70" t="s">
        <v>61</v>
      </c>
      <c r="BL4" s="68"/>
      <c r="BM4" s="68"/>
      <c r="BN4" s="68"/>
      <c r="BO4" s="68"/>
      <c r="BP4" s="68"/>
      <c r="BQ4" s="68"/>
      <c r="BR4" s="68"/>
      <c r="BS4" s="68"/>
      <c r="BT4" s="69"/>
      <c r="BU4" s="70" t="s">
        <v>62</v>
      </c>
      <c r="BV4" s="68"/>
      <c r="BW4" s="68"/>
      <c r="BX4" s="68"/>
      <c r="BY4" s="68"/>
      <c r="BZ4" s="68"/>
      <c r="CA4" s="68"/>
      <c r="CB4" s="68"/>
      <c r="CC4" s="68"/>
      <c r="CD4" s="69"/>
      <c r="CE4" s="74"/>
      <c r="CF4" s="75"/>
      <c r="CG4" s="75"/>
      <c r="CH4" s="75"/>
      <c r="CI4" s="75"/>
      <c r="CJ4" s="75"/>
      <c r="CK4" s="75"/>
      <c r="CL4" s="75"/>
      <c r="CM4" s="75"/>
      <c r="CN4" s="76"/>
      <c r="CO4" s="70" t="s">
        <v>63</v>
      </c>
      <c r="CP4" s="68"/>
      <c r="CQ4" s="68"/>
      <c r="CR4" s="68"/>
      <c r="CS4" s="68"/>
      <c r="CT4" s="68"/>
      <c r="CU4" s="68"/>
      <c r="CV4" s="68"/>
      <c r="CW4" s="68"/>
      <c r="CX4" s="69"/>
      <c r="CY4" s="70" t="s">
        <v>64</v>
      </c>
      <c r="CZ4" s="68"/>
      <c r="DA4" s="68"/>
      <c r="DB4" s="68"/>
      <c r="DC4" s="68"/>
      <c r="DD4" s="68"/>
      <c r="DE4" s="68"/>
      <c r="DF4" s="68"/>
      <c r="DG4" s="68"/>
      <c r="DH4" s="68"/>
      <c r="DI4" s="72" t="s">
        <v>65</v>
      </c>
      <c r="DJ4" s="72"/>
      <c r="DK4" s="72"/>
      <c r="DL4" s="72"/>
      <c r="DM4" s="72"/>
      <c r="DN4" s="72"/>
      <c r="DO4" s="72"/>
      <c r="DP4" s="72"/>
      <c r="DQ4" s="72"/>
      <c r="DR4" s="72"/>
      <c r="DS4" s="68" t="s">
        <v>66</v>
      </c>
      <c r="DT4" s="68"/>
      <c r="DU4" s="68"/>
      <c r="DV4" s="68"/>
      <c r="DW4" s="68"/>
      <c r="DX4" s="68"/>
      <c r="DY4" s="68"/>
      <c r="DZ4" s="68"/>
      <c r="EA4" s="68"/>
      <c r="EB4" s="68"/>
      <c r="EC4" s="77" t="s">
        <v>67</v>
      </c>
      <c r="ED4" s="77"/>
      <c r="EE4" s="77"/>
      <c r="EF4" s="77"/>
      <c r="EG4" s="77"/>
      <c r="EH4" s="77"/>
      <c r="EI4" s="77"/>
      <c r="EJ4" s="77"/>
      <c r="EK4" s="77"/>
      <c r="EL4" s="78"/>
      <c r="EM4" s="79"/>
      <c r="EN4" s="80"/>
      <c r="EO4" s="80"/>
      <c r="EP4" s="80"/>
      <c r="EQ4" s="80"/>
      <c r="ER4" s="80"/>
      <c r="ES4" s="80"/>
      <c r="ET4" s="80"/>
      <c r="EU4" s="81"/>
      <c r="EV4" s="68" t="s">
        <v>68</v>
      </c>
      <c r="EW4" s="68"/>
      <c r="EX4" s="68"/>
      <c r="EY4" s="68"/>
      <c r="EZ4" s="68"/>
      <c r="FA4" s="68"/>
      <c r="FB4" s="68"/>
      <c r="FC4" s="68"/>
      <c r="FD4" s="68"/>
      <c r="FE4" s="68"/>
      <c r="FF4" s="82"/>
      <c r="FG4" s="83"/>
      <c r="FH4" s="83"/>
      <c r="FI4" s="83"/>
      <c r="FJ4" s="83"/>
      <c r="FK4" s="83"/>
      <c r="FL4" s="83"/>
      <c r="FM4" s="84"/>
      <c r="FN4" s="80"/>
      <c r="FO4" s="81"/>
      <c r="FP4" s="70" t="s">
        <v>69</v>
      </c>
      <c r="FQ4" s="68"/>
      <c r="FR4" s="69"/>
      <c r="FS4" s="70" t="s">
        <v>70</v>
      </c>
      <c r="FT4" s="68"/>
      <c r="FU4" s="69"/>
      <c r="FV4" s="85"/>
      <c r="FW4" s="86"/>
      <c r="FX4" s="87"/>
      <c r="FY4" s="85"/>
      <c r="FZ4" s="86"/>
      <c r="GA4" s="37" t="s">
        <v>71</v>
      </c>
      <c r="GB4" s="37"/>
      <c r="GC4" s="37"/>
      <c r="GD4" s="37"/>
      <c r="GE4" s="37"/>
      <c r="GF4" s="37"/>
      <c r="GG4" s="38"/>
      <c r="GH4" s="66"/>
      <c r="GI4" s="88" t="s">
        <v>72</v>
      </c>
      <c r="GJ4" s="89"/>
      <c r="GK4" s="89"/>
      <c r="GL4" s="89"/>
      <c r="GM4" s="89"/>
      <c r="GN4" s="89"/>
      <c r="GO4" s="89"/>
      <c r="GP4" s="89"/>
      <c r="GQ4" s="89"/>
      <c r="GR4" s="89"/>
      <c r="GS4" s="89" t="s">
        <v>73</v>
      </c>
      <c r="GT4" s="89"/>
      <c r="GU4" s="89"/>
      <c r="GV4" s="89" t="s">
        <v>74</v>
      </c>
      <c r="GW4" s="89"/>
      <c r="GX4" s="89"/>
      <c r="GY4" s="89" t="s">
        <v>75</v>
      </c>
      <c r="GZ4" s="89"/>
      <c r="HA4" s="89"/>
      <c r="HB4" s="89"/>
      <c r="HC4" s="89"/>
      <c r="HD4" s="89"/>
      <c r="HE4" s="89"/>
      <c r="HF4" s="89"/>
      <c r="HG4" s="89"/>
      <c r="HH4" s="89"/>
      <c r="HI4" s="89" t="s">
        <v>76</v>
      </c>
      <c r="HJ4" s="89"/>
      <c r="HK4" s="89"/>
      <c r="HL4" s="89"/>
      <c r="HM4" s="89"/>
      <c r="HN4" s="89"/>
      <c r="HO4" s="89"/>
      <c r="HP4" s="89"/>
      <c r="HQ4" s="89"/>
      <c r="HR4" s="90"/>
      <c r="HS4" s="91" t="s">
        <v>77</v>
      </c>
      <c r="HT4" s="92"/>
      <c r="HU4" s="92"/>
      <c r="HV4" s="92"/>
      <c r="HW4" s="92"/>
      <c r="HX4" s="92"/>
      <c r="HY4" s="92"/>
      <c r="HZ4" s="92"/>
      <c r="IA4" s="92"/>
      <c r="IB4" s="92"/>
      <c r="IC4" s="91" t="s">
        <v>78</v>
      </c>
      <c r="ID4" s="92"/>
      <c r="IE4" s="92"/>
      <c r="IF4" s="92"/>
      <c r="IG4" s="92"/>
      <c r="IH4" s="92"/>
      <c r="II4" s="92"/>
      <c r="IJ4" s="92"/>
      <c r="IK4" s="92"/>
      <c r="IL4" s="92"/>
      <c r="IM4" s="93"/>
      <c r="IN4" s="93"/>
      <c r="IO4" s="93"/>
      <c r="IP4" s="93"/>
      <c r="IQ4" s="93"/>
      <c r="IR4" s="93"/>
      <c r="IS4" s="94" t="s">
        <v>79</v>
      </c>
      <c r="IT4" s="95"/>
      <c r="IU4" s="95"/>
      <c r="IV4" s="96"/>
    </row>
    <row r="5" spans="1:256" s="112" customFormat="1" ht="112.5" customHeight="1">
      <c r="A5" s="37"/>
      <c r="B5" s="37"/>
      <c r="C5" s="98"/>
      <c r="D5" s="98"/>
      <c r="E5" s="99"/>
      <c r="F5" s="98"/>
      <c r="G5" s="98"/>
      <c r="H5" s="98"/>
      <c r="I5" s="99"/>
      <c r="J5" s="98"/>
      <c r="K5" s="98"/>
      <c r="L5" s="98"/>
      <c r="M5" s="98"/>
      <c r="N5" s="98"/>
      <c r="O5" s="100" t="s">
        <v>80</v>
      </c>
      <c r="P5" s="101" t="s">
        <v>81</v>
      </c>
      <c r="Q5" s="98" t="s">
        <v>82</v>
      </c>
      <c r="R5" s="98" t="s">
        <v>83</v>
      </c>
      <c r="S5" s="98" t="s">
        <v>84</v>
      </c>
      <c r="T5" s="98" t="s">
        <v>85</v>
      </c>
      <c r="U5" s="102" t="s">
        <v>86</v>
      </c>
      <c r="V5" s="103" t="s">
        <v>87</v>
      </c>
      <c r="W5" s="104" t="s">
        <v>88</v>
      </c>
      <c r="X5" s="98" t="s">
        <v>89</v>
      </c>
      <c r="Y5" s="105" t="s">
        <v>90</v>
      </c>
      <c r="Z5" s="104" t="s">
        <v>88</v>
      </c>
      <c r="AA5" s="98" t="s">
        <v>89</v>
      </c>
      <c r="AB5" s="101" t="s">
        <v>91</v>
      </c>
      <c r="AC5" s="105" t="s">
        <v>81</v>
      </c>
      <c r="AD5" s="104" t="s">
        <v>88</v>
      </c>
      <c r="AE5" s="98" t="s">
        <v>89</v>
      </c>
      <c r="AF5" s="105" t="s">
        <v>81</v>
      </c>
      <c r="AG5" s="104" t="s">
        <v>88</v>
      </c>
      <c r="AH5" s="98" t="s">
        <v>89</v>
      </c>
      <c r="AI5" s="101" t="s">
        <v>92</v>
      </c>
      <c r="AJ5" s="101" t="s">
        <v>81</v>
      </c>
      <c r="AK5" s="101" t="s">
        <v>82</v>
      </c>
      <c r="AL5" s="101" t="s">
        <v>83</v>
      </c>
      <c r="AM5" s="101" t="s">
        <v>84</v>
      </c>
      <c r="AN5" s="101" t="s">
        <v>85</v>
      </c>
      <c r="AO5" s="102" t="s">
        <v>86</v>
      </c>
      <c r="AP5" s="103" t="s">
        <v>87</v>
      </c>
      <c r="AQ5" s="106" t="s">
        <v>88</v>
      </c>
      <c r="AR5" s="107" t="s">
        <v>89</v>
      </c>
      <c r="AS5" s="108" t="s">
        <v>93</v>
      </c>
      <c r="AT5" s="108" t="s">
        <v>81</v>
      </c>
      <c r="AU5" s="108" t="s">
        <v>82</v>
      </c>
      <c r="AV5" s="108" t="s">
        <v>83</v>
      </c>
      <c r="AW5" s="108" t="s">
        <v>84</v>
      </c>
      <c r="AX5" s="108" t="s">
        <v>85</v>
      </c>
      <c r="AY5" s="102" t="s">
        <v>86</v>
      </c>
      <c r="AZ5" s="103" t="s">
        <v>87</v>
      </c>
      <c r="BA5" s="109" t="s">
        <v>88</v>
      </c>
      <c r="BB5" s="107" t="s">
        <v>89</v>
      </c>
      <c r="BC5" s="108" t="s">
        <v>94</v>
      </c>
      <c r="BD5" s="108" t="s">
        <v>81</v>
      </c>
      <c r="BE5" s="108" t="s">
        <v>82</v>
      </c>
      <c r="BF5" s="108" t="s">
        <v>83</v>
      </c>
      <c r="BG5" s="108" t="s">
        <v>84</v>
      </c>
      <c r="BH5" s="108" t="s">
        <v>85</v>
      </c>
      <c r="BI5" s="102" t="s">
        <v>86</v>
      </c>
      <c r="BJ5" s="103" t="s">
        <v>87</v>
      </c>
      <c r="BK5" s="104" t="s">
        <v>88</v>
      </c>
      <c r="BL5" s="98" t="s">
        <v>89</v>
      </c>
      <c r="BM5" s="101" t="s">
        <v>95</v>
      </c>
      <c r="BN5" s="101" t="s">
        <v>81</v>
      </c>
      <c r="BO5" s="98" t="s">
        <v>82</v>
      </c>
      <c r="BP5" s="98" t="s">
        <v>83</v>
      </c>
      <c r="BQ5" s="98" t="s">
        <v>84</v>
      </c>
      <c r="BR5" s="98" t="s">
        <v>85</v>
      </c>
      <c r="BS5" s="102" t="s">
        <v>86</v>
      </c>
      <c r="BT5" s="103" t="s">
        <v>87</v>
      </c>
      <c r="BU5" s="104" t="s">
        <v>88</v>
      </c>
      <c r="BV5" s="98" t="s">
        <v>89</v>
      </c>
      <c r="BW5" s="101" t="s">
        <v>96</v>
      </c>
      <c r="BX5" s="101" t="s">
        <v>81</v>
      </c>
      <c r="BY5" s="101" t="s">
        <v>82</v>
      </c>
      <c r="BZ5" s="101" t="s">
        <v>83</v>
      </c>
      <c r="CA5" s="101" t="s">
        <v>84</v>
      </c>
      <c r="CB5" s="101" t="s">
        <v>85</v>
      </c>
      <c r="CC5" s="102" t="s">
        <v>86</v>
      </c>
      <c r="CD5" s="103" t="s">
        <v>87</v>
      </c>
      <c r="CE5" s="104" t="s">
        <v>88</v>
      </c>
      <c r="CF5" s="98" t="s">
        <v>89</v>
      </c>
      <c r="CG5" s="101" t="s">
        <v>97</v>
      </c>
      <c r="CH5" s="101" t="s">
        <v>98</v>
      </c>
      <c r="CI5" s="101" t="s">
        <v>82</v>
      </c>
      <c r="CJ5" s="101" t="s">
        <v>83</v>
      </c>
      <c r="CK5" s="101" t="s">
        <v>84</v>
      </c>
      <c r="CL5" s="101" t="s">
        <v>85</v>
      </c>
      <c r="CM5" s="102" t="s">
        <v>86</v>
      </c>
      <c r="CN5" s="103" t="s">
        <v>87</v>
      </c>
      <c r="CO5" s="104" t="s">
        <v>88</v>
      </c>
      <c r="CP5" s="98" t="s">
        <v>89</v>
      </c>
      <c r="CQ5" s="101" t="s">
        <v>99</v>
      </c>
      <c r="CR5" s="101" t="s">
        <v>81</v>
      </c>
      <c r="CS5" s="101" t="s">
        <v>82</v>
      </c>
      <c r="CT5" s="101" t="s">
        <v>83</v>
      </c>
      <c r="CU5" s="101" t="s">
        <v>84</v>
      </c>
      <c r="CV5" s="101" t="s">
        <v>85</v>
      </c>
      <c r="CW5" s="102" t="s">
        <v>86</v>
      </c>
      <c r="CX5" s="103" t="s">
        <v>87</v>
      </c>
      <c r="CY5" s="110" t="s">
        <v>88</v>
      </c>
      <c r="CZ5" s="98" t="s">
        <v>89</v>
      </c>
      <c r="DA5" s="101" t="s">
        <v>100</v>
      </c>
      <c r="DB5" s="101" t="s">
        <v>81</v>
      </c>
      <c r="DC5" s="101" t="s">
        <v>82</v>
      </c>
      <c r="DD5" s="101" t="s">
        <v>83</v>
      </c>
      <c r="DE5" s="101" t="s">
        <v>84</v>
      </c>
      <c r="DF5" s="101" t="s">
        <v>85</v>
      </c>
      <c r="DG5" s="102" t="s">
        <v>86</v>
      </c>
      <c r="DH5" s="103" t="s">
        <v>87</v>
      </c>
      <c r="DI5" s="107" t="s">
        <v>88</v>
      </c>
      <c r="DJ5" s="107" t="s">
        <v>89</v>
      </c>
      <c r="DK5" s="108" t="s">
        <v>101</v>
      </c>
      <c r="DL5" s="108" t="s">
        <v>81</v>
      </c>
      <c r="DM5" s="108" t="s">
        <v>82</v>
      </c>
      <c r="DN5" s="108" t="s">
        <v>83</v>
      </c>
      <c r="DO5" s="108" t="s">
        <v>84</v>
      </c>
      <c r="DP5" s="108" t="s">
        <v>85</v>
      </c>
      <c r="DQ5" s="102" t="s">
        <v>86</v>
      </c>
      <c r="DR5" s="103" t="s">
        <v>87</v>
      </c>
      <c r="DS5" s="98" t="s">
        <v>88</v>
      </c>
      <c r="DT5" s="98" t="s">
        <v>89</v>
      </c>
      <c r="DU5" s="101" t="s">
        <v>102</v>
      </c>
      <c r="DV5" s="101" t="s">
        <v>98</v>
      </c>
      <c r="DW5" s="101" t="s">
        <v>82</v>
      </c>
      <c r="DX5" s="101" t="s">
        <v>83</v>
      </c>
      <c r="DY5" s="101" t="s">
        <v>84</v>
      </c>
      <c r="DZ5" s="101" t="s">
        <v>85</v>
      </c>
      <c r="EA5" s="102" t="s">
        <v>86</v>
      </c>
      <c r="EB5" s="103" t="s">
        <v>87</v>
      </c>
      <c r="EC5" s="98" t="s">
        <v>88</v>
      </c>
      <c r="ED5" s="98" t="s">
        <v>89</v>
      </c>
      <c r="EE5" s="101" t="s">
        <v>103</v>
      </c>
      <c r="EF5" s="101" t="s">
        <v>81</v>
      </c>
      <c r="EG5" s="98" t="s">
        <v>82</v>
      </c>
      <c r="EH5" s="98" t="s">
        <v>83</v>
      </c>
      <c r="EI5" s="98" t="s">
        <v>84</v>
      </c>
      <c r="EJ5" s="98" t="s">
        <v>85</v>
      </c>
      <c r="EK5" s="102" t="s">
        <v>86</v>
      </c>
      <c r="EL5" s="103" t="s">
        <v>87</v>
      </c>
      <c r="EM5" s="104" t="s">
        <v>88</v>
      </c>
      <c r="EN5" s="98" t="s">
        <v>89</v>
      </c>
      <c r="EO5" s="101" t="s">
        <v>104</v>
      </c>
      <c r="EP5" s="101" t="s">
        <v>81</v>
      </c>
      <c r="EQ5" s="98" t="s">
        <v>83</v>
      </c>
      <c r="ER5" s="98" t="s">
        <v>84</v>
      </c>
      <c r="ES5" s="98" t="s">
        <v>85</v>
      </c>
      <c r="ET5" s="102" t="s">
        <v>86</v>
      </c>
      <c r="EU5" s="103" t="s">
        <v>87</v>
      </c>
      <c r="EV5" s="110" t="s">
        <v>88</v>
      </c>
      <c r="EW5" s="98" t="s">
        <v>89</v>
      </c>
      <c r="EX5" s="101" t="s">
        <v>105</v>
      </c>
      <c r="EY5" s="101" t="s">
        <v>81</v>
      </c>
      <c r="EZ5" s="98" t="s">
        <v>82</v>
      </c>
      <c r="FA5" s="98" t="s">
        <v>83</v>
      </c>
      <c r="FB5" s="98" t="s">
        <v>84</v>
      </c>
      <c r="FC5" s="98" t="s">
        <v>85</v>
      </c>
      <c r="FD5" s="101" t="s">
        <v>86</v>
      </c>
      <c r="FE5" s="111" t="s">
        <v>87</v>
      </c>
      <c r="FF5" s="106" t="s">
        <v>88</v>
      </c>
      <c r="FG5" s="107" t="s">
        <v>89</v>
      </c>
      <c r="FH5" s="108" t="s">
        <v>106</v>
      </c>
      <c r="FI5" s="108" t="s">
        <v>98</v>
      </c>
      <c r="FJ5" s="108" t="s">
        <v>82</v>
      </c>
      <c r="FK5" s="108" t="s">
        <v>83</v>
      </c>
      <c r="FL5" s="108" t="s">
        <v>84</v>
      </c>
      <c r="FM5" s="107" t="s">
        <v>85</v>
      </c>
      <c r="FN5" s="102" t="s">
        <v>86</v>
      </c>
      <c r="FO5" s="103" t="s">
        <v>87</v>
      </c>
      <c r="FP5" s="104" t="s">
        <v>88</v>
      </c>
      <c r="FQ5" s="98" t="s">
        <v>89</v>
      </c>
      <c r="FR5" s="105" t="s">
        <v>81</v>
      </c>
      <c r="FS5" s="104" t="s">
        <v>88</v>
      </c>
      <c r="FT5" s="98" t="s">
        <v>89</v>
      </c>
      <c r="FU5" s="105" t="s">
        <v>107</v>
      </c>
      <c r="FV5" s="104" t="s">
        <v>88</v>
      </c>
      <c r="FW5" s="98" t="s">
        <v>89</v>
      </c>
      <c r="FX5" s="105" t="s">
        <v>98</v>
      </c>
      <c r="FY5" s="104" t="s">
        <v>88</v>
      </c>
      <c r="FZ5" s="98" t="s">
        <v>89</v>
      </c>
      <c r="GA5" s="101" t="s">
        <v>108</v>
      </c>
      <c r="GB5" s="101" t="s">
        <v>81</v>
      </c>
      <c r="GC5" s="98" t="s">
        <v>82</v>
      </c>
      <c r="GD5" s="98" t="s">
        <v>83</v>
      </c>
      <c r="GE5" s="98" t="s">
        <v>84</v>
      </c>
      <c r="GF5" s="98" t="s">
        <v>85</v>
      </c>
      <c r="GG5" s="102" t="s">
        <v>86</v>
      </c>
      <c r="GH5" s="103" t="s">
        <v>87</v>
      </c>
      <c r="GI5" s="110" t="s">
        <v>88</v>
      </c>
      <c r="GJ5" s="98" t="s">
        <v>89</v>
      </c>
      <c r="GK5" s="101" t="s">
        <v>109</v>
      </c>
      <c r="GL5" s="101" t="s">
        <v>98</v>
      </c>
      <c r="GM5" s="101" t="s">
        <v>82</v>
      </c>
      <c r="GN5" s="101" t="s">
        <v>83</v>
      </c>
      <c r="GO5" s="101" t="s">
        <v>84</v>
      </c>
      <c r="GP5" s="101" t="s">
        <v>85</v>
      </c>
      <c r="GQ5" s="101" t="s">
        <v>86</v>
      </c>
      <c r="GR5" s="98" t="s">
        <v>87</v>
      </c>
      <c r="GS5" s="98" t="s">
        <v>88</v>
      </c>
      <c r="GT5" s="98" t="s">
        <v>89</v>
      </c>
      <c r="GU5" s="101" t="s">
        <v>98</v>
      </c>
      <c r="GV5" s="98" t="s">
        <v>88</v>
      </c>
      <c r="GW5" s="98" t="s">
        <v>89</v>
      </c>
      <c r="GX5" s="101" t="s">
        <v>98</v>
      </c>
      <c r="GY5" s="98" t="s">
        <v>88</v>
      </c>
      <c r="GZ5" s="98" t="s">
        <v>89</v>
      </c>
      <c r="HA5" s="101" t="s">
        <v>110</v>
      </c>
      <c r="HB5" s="101" t="s">
        <v>98</v>
      </c>
      <c r="HC5" s="101" t="s">
        <v>82</v>
      </c>
      <c r="HD5" s="101" t="s">
        <v>83</v>
      </c>
      <c r="HE5" s="101" t="s">
        <v>84</v>
      </c>
      <c r="HF5" s="101" t="s">
        <v>85</v>
      </c>
      <c r="HG5" s="102" t="s">
        <v>86</v>
      </c>
      <c r="HH5" s="103" t="s">
        <v>87</v>
      </c>
      <c r="HI5" s="98" t="s">
        <v>88</v>
      </c>
      <c r="HJ5" s="98" t="s">
        <v>89</v>
      </c>
      <c r="HK5" s="108" t="s">
        <v>111</v>
      </c>
      <c r="HL5" s="101" t="s">
        <v>81</v>
      </c>
      <c r="HM5" s="101" t="s">
        <v>82</v>
      </c>
      <c r="HN5" s="101" t="s">
        <v>83</v>
      </c>
      <c r="HO5" s="101" t="s">
        <v>84</v>
      </c>
      <c r="HP5" s="101" t="s">
        <v>85</v>
      </c>
      <c r="HQ5" s="102" t="s">
        <v>86</v>
      </c>
      <c r="HR5" s="103" t="s">
        <v>87</v>
      </c>
      <c r="HS5" s="104" t="s">
        <v>88</v>
      </c>
      <c r="HT5" s="98" t="s">
        <v>89</v>
      </c>
      <c r="HU5" s="101" t="s">
        <v>112</v>
      </c>
      <c r="HV5" s="101" t="s">
        <v>98</v>
      </c>
      <c r="HW5" s="101" t="s">
        <v>82</v>
      </c>
      <c r="HX5" s="101" t="s">
        <v>83</v>
      </c>
      <c r="HY5" s="101" t="s">
        <v>84</v>
      </c>
      <c r="HZ5" s="101" t="s">
        <v>85</v>
      </c>
      <c r="IA5" s="102" t="s">
        <v>86</v>
      </c>
      <c r="IB5" s="103" t="s">
        <v>87</v>
      </c>
      <c r="IC5" s="104" t="s">
        <v>88</v>
      </c>
      <c r="ID5" s="98" t="s">
        <v>89</v>
      </c>
      <c r="IE5" s="101" t="s">
        <v>113</v>
      </c>
      <c r="IF5" s="101" t="s">
        <v>98</v>
      </c>
      <c r="IG5" s="101" t="s">
        <v>82</v>
      </c>
      <c r="IH5" s="101" t="s">
        <v>83</v>
      </c>
      <c r="II5" s="101" t="s">
        <v>84</v>
      </c>
      <c r="IJ5" s="101" t="s">
        <v>85</v>
      </c>
      <c r="IK5" s="102" t="s">
        <v>86</v>
      </c>
      <c r="IL5" s="103" t="s">
        <v>87</v>
      </c>
      <c r="IM5" s="98" t="s">
        <v>89</v>
      </c>
      <c r="IN5" s="101" t="s">
        <v>113</v>
      </c>
      <c r="IO5" s="101" t="s">
        <v>98</v>
      </c>
      <c r="IP5" s="101" t="s">
        <v>82</v>
      </c>
      <c r="IQ5" s="101" t="s">
        <v>83</v>
      </c>
      <c r="IR5" s="101" t="s">
        <v>84</v>
      </c>
      <c r="IS5" s="101" t="s">
        <v>85</v>
      </c>
      <c r="IT5" s="102" t="s">
        <v>86</v>
      </c>
      <c r="IU5" s="103" t="s">
        <v>87</v>
      </c>
      <c r="IV5" s="105" t="s">
        <v>114</v>
      </c>
    </row>
    <row r="6" spans="1:256" s="140" customFormat="1" ht="15.75" hidden="1" customHeight="1">
      <c r="A6" s="113">
        <v>1</v>
      </c>
      <c r="B6" s="114" t="s">
        <v>115</v>
      </c>
      <c r="C6" s="115">
        <v>98244</v>
      </c>
      <c r="D6" s="115">
        <v>89313</v>
      </c>
      <c r="E6" s="116">
        <v>9</v>
      </c>
      <c r="F6" s="117">
        <v>199</v>
      </c>
      <c r="G6" s="116">
        <v>233</v>
      </c>
      <c r="H6" s="118">
        <v>2376</v>
      </c>
      <c r="I6" s="116">
        <v>4</v>
      </c>
      <c r="J6" s="116">
        <f>ROUND(I6/4,0)</f>
        <v>1</v>
      </c>
      <c r="K6" s="116">
        <v>2</v>
      </c>
      <c r="L6" s="116">
        <v>1</v>
      </c>
      <c r="M6" s="117">
        <v>1</v>
      </c>
      <c r="N6" s="117">
        <v>0</v>
      </c>
      <c r="O6" s="119">
        <v>120</v>
      </c>
      <c r="P6" s="120">
        <f t="shared" ref="P6:P43" si="0">(200000)+(3500*E6)</f>
        <v>231500</v>
      </c>
      <c r="Q6" s="120">
        <f t="shared" ref="Q6:Q43" si="1">ROUND(P6/4,0)</f>
        <v>57875</v>
      </c>
      <c r="R6" s="120">
        <v>57875</v>
      </c>
      <c r="S6" s="120">
        <v>57875</v>
      </c>
      <c r="T6" s="120">
        <v>57875</v>
      </c>
      <c r="U6" s="120">
        <f t="shared" ref="U6:U43" si="2">P6-(Q6+R6+S6+T6)</f>
        <v>0</v>
      </c>
      <c r="V6" s="121"/>
      <c r="W6" s="122">
        <v>1</v>
      </c>
      <c r="X6" s="114" t="s">
        <v>115</v>
      </c>
      <c r="Y6" s="121"/>
      <c r="Z6" s="122">
        <v>1</v>
      </c>
      <c r="AA6" s="114" t="s">
        <v>115</v>
      </c>
      <c r="AB6" s="123"/>
      <c r="AC6" s="121"/>
      <c r="AD6" s="122">
        <v>1</v>
      </c>
      <c r="AE6" s="114" t="s">
        <v>115</v>
      </c>
      <c r="AF6" s="121"/>
      <c r="AG6" s="122">
        <v>1</v>
      </c>
      <c r="AH6" s="114" t="s">
        <v>115</v>
      </c>
      <c r="AI6" s="123">
        <v>4</v>
      </c>
      <c r="AJ6" s="120">
        <f t="shared" ref="AJ6:AJ43" si="3">ROUND(100*5*4*E6,0)</f>
        <v>18000</v>
      </c>
      <c r="AK6" s="120">
        <f t="shared" ref="AK6:AK43" si="4">ROUND(AJ6/4,0)</f>
        <v>4500</v>
      </c>
      <c r="AL6" s="120">
        <v>4500</v>
      </c>
      <c r="AM6" s="120">
        <v>4500</v>
      </c>
      <c r="AN6" s="120">
        <v>4500</v>
      </c>
      <c r="AO6" s="120">
        <f t="shared" ref="AO6:AO56" si="5">AJ6-(AK6+AL6+AM6+AN6)</f>
        <v>0</v>
      </c>
      <c r="AP6" s="121"/>
      <c r="AQ6" s="124">
        <v>1</v>
      </c>
      <c r="AR6" s="125" t="s">
        <v>115</v>
      </c>
      <c r="AS6" s="126">
        <v>12</v>
      </c>
      <c r="AT6" s="127">
        <f t="shared" ref="AT6:AT43" si="6">500*12*E6</f>
        <v>54000</v>
      </c>
      <c r="AU6" s="127">
        <f t="shared" ref="AU6:AU43" si="7">ROUND(AT6/4,0)</f>
        <v>13500</v>
      </c>
      <c r="AV6" s="127">
        <v>13500</v>
      </c>
      <c r="AW6" s="127">
        <v>13500</v>
      </c>
      <c r="AX6" s="127">
        <v>13500</v>
      </c>
      <c r="AY6" s="127">
        <f t="shared" ref="AY6:AY54" si="8">AT6-(AU6+AV6+AW6+AX6)</f>
        <v>0</v>
      </c>
      <c r="AZ6" s="128"/>
      <c r="BA6" s="129">
        <v>1</v>
      </c>
      <c r="BB6" s="125" t="s">
        <v>115</v>
      </c>
      <c r="BC6" s="130">
        <v>4</v>
      </c>
      <c r="BD6" s="127">
        <f>ROUND((BC6*1800*12)+(BC6*300*12),0)</f>
        <v>100800</v>
      </c>
      <c r="BE6" s="127">
        <f>ROUND(BD6/4,0)</f>
        <v>25200</v>
      </c>
      <c r="BF6" s="127">
        <v>25200</v>
      </c>
      <c r="BG6" s="127">
        <v>25200</v>
      </c>
      <c r="BH6" s="127">
        <v>25200</v>
      </c>
      <c r="BI6" s="127">
        <f>BD6-(BE6+BF6+BG6+BH6)</f>
        <v>0</v>
      </c>
      <c r="BJ6" s="131"/>
      <c r="BK6" s="122">
        <v>1</v>
      </c>
      <c r="BL6" s="114" t="s">
        <v>115</v>
      </c>
      <c r="BM6" s="123">
        <f t="shared" ref="BM6:BM43" si="9">H6*12</f>
        <v>28512</v>
      </c>
      <c r="BN6" s="123">
        <f t="shared" ref="BN6:BN43" si="10">BM6*150</f>
        <v>4276800</v>
      </c>
      <c r="BO6" s="120">
        <f t="shared" ref="BO6:BO43" si="11">ROUND(BN6/4,0)</f>
        <v>1069200</v>
      </c>
      <c r="BP6" s="120">
        <v>1069200</v>
      </c>
      <c r="BQ6" s="120">
        <v>1069200</v>
      </c>
      <c r="BR6" s="120">
        <v>1069200</v>
      </c>
      <c r="BS6" s="120">
        <f t="shared" ref="BS6:BS43" si="12">BN6-(BO6+BP6+BQ6+BR6)</f>
        <v>0</v>
      </c>
      <c r="BT6" s="121"/>
      <c r="BU6" s="122">
        <v>1</v>
      </c>
      <c r="BV6" s="114" t="s">
        <v>115</v>
      </c>
      <c r="BW6" s="123">
        <v>95</v>
      </c>
      <c r="BX6" s="120">
        <f t="shared" ref="BX6:BX43" si="13">BW6*150*12</f>
        <v>171000</v>
      </c>
      <c r="BY6" s="120">
        <f t="shared" ref="BY6:BY43" si="14">ROUND(BX6/4,0)</f>
        <v>42750</v>
      </c>
      <c r="BZ6" s="120">
        <v>42750</v>
      </c>
      <c r="CA6" s="120">
        <v>42750</v>
      </c>
      <c r="CB6" s="120">
        <v>42750</v>
      </c>
      <c r="CC6" s="120">
        <f t="shared" ref="CC6:CC43" si="15">BX6-(BY6+BZ6+CA6+CB6)</f>
        <v>0</v>
      </c>
      <c r="CD6" s="121"/>
      <c r="CE6" s="122">
        <v>1</v>
      </c>
      <c r="CF6" s="114" t="s">
        <v>115</v>
      </c>
      <c r="CG6" s="123">
        <v>31608</v>
      </c>
      <c r="CH6" s="120">
        <f t="shared" ref="CH6:CH43" si="16">(CG6*75)+(I6*75*12)</f>
        <v>2374200</v>
      </c>
      <c r="CI6" s="120">
        <f t="shared" ref="CI6:CI43" si="17">ROUND(CH6/4,0)</f>
        <v>593550</v>
      </c>
      <c r="CJ6" s="120">
        <v>593550</v>
      </c>
      <c r="CK6" s="120">
        <v>593550</v>
      </c>
      <c r="CL6" s="120">
        <v>593550</v>
      </c>
      <c r="CM6" s="120">
        <f t="shared" ref="CM6:CM43" si="18">CH6-(CI6+CJ6+CK6+CL6)</f>
        <v>0</v>
      </c>
      <c r="CN6" s="121"/>
      <c r="CO6" s="122">
        <v>1</v>
      </c>
      <c r="CP6" s="114" t="s">
        <v>115</v>
      </c>
      <c r="CQ6" s="117">
        <v>199</v>
      </c>
      <c r="CR6" s="120">
        <f t="shared" ref="CR6:CR43" si="19">CQ6*100</f>
        <v>19900</v>
      </c>
      <c r="CS6" s="120"/>
      <c r="CT6" s="120">
        <v>19900</v>
      </c>
      <c r="CU6" s="120"/>
      <c r="CV6" s="120"/>
      <c r="CW6" s="120">
        <f t="shared" ref="CW6:CW15" si="20">CR6-(CV6+CU6+CT6+CS6)</f>
        <v>0</v>
      </c>
      <c r="CX6" s="121"/>
      <c r="CY6" s="132">
        <v>1</v>
      </c>
      <c r="CZ6" s="114" t="s">
        <v>115</v>
      </c>
      <c r="DA6" s="133">
        <f t="shared" ref="DA6:DA43" si="21">E6+K6+L6</f>
        <v>12</v>
      </c>
      <c r="DB6" s="123">
        <f t="shared" ref="DB6:DB43" si="22">(1000*DA6)+(2000)</f>
        <v>14000</v>
      </c>
      <c r="DC6" s="120"/>
      <c r="DD6" s="123">
        <v>14000</v>
      </c>
      <c r="DE6" s="120"/>
      <c r="DF6" s="120"/>
      <c r="DG6" s="120">
        <f t="shared" ref="DG6:DG43" si="23">DB6-(DF6+DE6+DD6+DC6)</f>
        <v>0</v>
      </c>
      <c r="DH6" s="120"/>
      <c r="DI6" s="127">
        <v>1</v>
      </c>
      <c r="DJ6" s="125" t="s">
        <v>115</v>
      </c>
      <c r="DK6" s="126">
        <v>9</v>
      </c>
      <c r="DL6" s="127">
        <v>110700</v>
      </c>
      <c r="DM6" s="127">
        <f t="shared" ref="DM6:DM43" si="24">ROUND(DL6/4,0)</f>
        <v>27675</v>
      </c>
      <c r="DN6" s="127">
        <v>27675</v>
      </c>
      <c r="DO6" s="127">
        <v>27675</v>
      </c>
      <c r="DP6" s="127">
        <v>27675</v>
      </c>
      <c r="DQ6" s="127">
        <f t="shared" ref="DQ6:DQ54" si="25">DL6-(DP6+DO6+DN6+DM6)</f>
        <v>0</v>
      </c>
      <c r="DR6" s="127"/>
      <c r="DS6" s="120">
        <v>1</v>
      </c>
      <c r="DT6" s="114" t="s">
        <v>115</v>
      </c>
      <c r="DU6" s="120"/>
      <c r="DV6" s="120">
        <v>4800</v>
      </c>
      <c r="DW6" s="120">
        <f t="shared" ref="DW6:DW23" si="26">DV6/4</f>
        <v>1200</v>
      </c>
      <c r="DX6" s="120">
        <v>1200</v>
      </c>
      <c r="DY6" s="120">
        <v>1200</v>
      </c>
      <c r="DZ6" s="120">
        <v>1200</v>
      </c>
      <c r="EA6" s="120">
        <f t="shared" ref="EA6:EA43" si="27">DV6-(DZ6+DY6+DX6+DW6)</f>
        <v>0</v>
      </c>
      <c r="EB6" s="120"/>
      <c r="EC6" s="120">
        <v>1</v>
      </c>
      <c r="ED6" s="114" t="s">
        <v>115</v>
      </c>
      <c r="EE6" s="123">
        <v>2255</v>
      </c>
      <c r="EF6" s="120">
        <f t="shared" ref="EF6:EF43" si="28">EE6*3*12</f>
        <v>81180</v>
      </c>
      <c r="EG6" s="120">
        <f t="shared" ref="EG6:EG43" si="29">ROUND(EF6/4,0)</f>
        <v>20295</v>
      </c>
      <c r="EH6" s="120">
        <v>20295</v>
      </c>
      <c r="EI6" s="120">
        <v>20295</v>
      </c>
      <c r="EJ6" s="120">
        <v>20295</v>
      </c>
      <c r="EK6" s="120">
        <f t="shared" ref="EK6:EK43" si="30">EF6-(EG6+EH6+EI6+EJ6)</f>
        <v>0</v>
      </c>
      <c r="EL6" s="134"/>
      <c r="EM6" s="122">
        <v>1</v>
      </c>
      <c r="EN6" s="114" t="s">
        <v>115</v>
      </c>
      <c r="EO6" s="120">
        <f t="shared" ref="EO6:EO43" si="31">E6+K6+L6+M6</f>
        <v>13</v>
      </c>
      <c r="EP6" s="120">
        <f t="shared" ref="EP6:EP43" si="32">EO6*1200</f>
        <v>15600</v>
      </c>
      <c r="EQ6" s="120">
        <v>15600</v>
      </c>
      <c r="ER6" s="120"/>
      <c r="ES6" s="120"/>
      <c r="ET6" s="120">
        <f t="shared" ref="ET6:ET43" si="33">EP6-EQ6</f>
        <v>0</v>
      </c>
      <c r="EU6" s="121"/>
      <c r="EV6" s="132">
        <v>1</v>
      </c>
      <c r="EW6" s="114" t="s">
        <v>115</v>
      </c>
      <c r="EX6" s="123">
        <v>9</v>
      </c>
      <c r="EY6" s="120">
        <f t="shared" ref="EY6:EY43" si="34">EX6*5250</f>
        <v>47250</v>
      </c>
      <c r="EZ6" s="120">
        <v>47250</v>
      </c>
      <c r="FA6" s="120"/>
      <c r="FB6" s="120"/>
      <c r="FC6" s="120"/>
      <c r="FD6" s="120">
        <f t="shared" ref="FD6:FD43" si="35">EZ6-EY6</f>
        <v>0</v>
      </c>
      <c r="FE6" s="134"/>
      <c r="FF6" s="124">
        <v>1</v>
      </c>
      <c r="FG6" s="125" t="s">
        <v>115</v>
      </c>
      <c r="FH6" s="126"/>
      <c r="FI6" s="127">
        <v>15000</v>
      </c>
      <c r="FJ6" s="127">
        <f t="shared" ref="FJ6:FJ43" si="36">(1000*5)+(5000*2)</f>
        <v>15000</v>
      </c>
      <c r="FK6" s="127"/>
      <c r="FL6" s="127"/>
      <c r="FM6" s="127"/>
      <c r="FN6" s="127">
        <f t="shared" ref="FN6:FN43" si="37">FI6-(FM6+FL6+FK6+FJ6)</f>
        <v>0</v>
      </c>
      <c r="FO6" s="128"/>
      <c r="FP6" s="122">
        <v>1</v>
      </c>
      <c r="FQ6" s="114" t="s">
        <v>115</v>
      </c>
      <c r="FR6" s="121"/>
      <c r="FS6" s="122">
        <v>1</v>
      </c>
      <c r="FT6" s="114" t="s">
        <v>115</v>
      </c>
      <c r="FU6" s="121"/>
      <c r="FV6" s="122">
        <v>1</v>
      </c>
      <c r="FW6" s="114" t="s">
        <v>115</v>
      </c>
      <c r="FX6" s="121"/>
      <c r="FY6" s="122">
        <v>1</v>
      </c>
      <c r="FZ6" s="114" t="s">
        <v>115</v>
      </c>
      <c r="GA6" s="123">
        <v>1</v>
      </c>
      <c r="GB6" s="120">
        <f t="shared" ref="GB6:GB43" si="38">10000*12</f>
        <v>120000</v>
      </c>
      <c r="GC6" s="120">
        <f t="shared" ref="GC6:GC43" si="39">GB6/4</f>
        <v>30000</v>
      </c>
      <c r="GD6" s="120">
        <v>30000</v>
      </c>
      <c r="GE6" s="120">
        <v>30000</v>
      </c>
      <c r="GF6" s="120">
        <v>30000</v>
      </c>
      <c r="GG6" s="120">
        <f t="shared" ref="GG6:GG43" si="40">GB6-(GF6+GE6+GD6+GC6)</f>
        <v>0</v>
      </c>
      <c r="GH6" s="121"/>
      <c r="GI6" s="132">
        <v>1</v>
      </c>
      <c r="GJ6" s="114" t="s">
        <v>115</v>
      </c>
      <c r="GK6" s="123"/>
      <c r="GL6" s="123"/>
      <c r="GM6" s="120"/>
      <c r="GN6" s="120"/>
      <c r="GO6" s="120"/>
      <c r="GP6" s="120"/>
      <c r="GQ6" s="120">
        <f t="shared" ref="GQ6:GQ43" si="41">GL6-(GP6+GO6+GN6+GM6)</f>
        <v>0</v>
      </c>
      <c r="GR6" s="120"/>
      <c r="GS6" s="120">
        <v>1</v>
      </c>
      <c r="GT6" s="114" t="s">
        <v>115</v>
      </c>
      <c r="GU6" s="120"/>
      <c r="GV6" s="120">
        <v>1</v>
      </c>
      <c r="GW6" s="114" t="s">
        <v>115</v>
      </c>
      <c r="GX6" s="120"/>
      <c r="GY6" s="120">
        <v>1</v>
      </c>
      <c r="GZ6" s="114" t="s">
        <v>115</v>
      </c>
      <c r="HA6" s="135">
        <v>18</v>
      </c>
      <c r="HB6" s="136">
        <v>7150</v>
      </c>
      <c r="HC6" s="120"/>
      <c r="HD6" s="137">
        <v>1787.5</v>
      </c>
      <c r="HE6" s="137">
        <v>1787.5</v>
      </c>
      <c r="HF6" s="137">
        <v>3575</v>
      </c>
      <c r="HG6" s="120"/>
      <c r="HH6" s="120"/>
      <c r="HI6" s="120">
        <v>1</v>
      </c>
      <c r="HJ6" s="114" t="s">
        <v>115</v>
      </c>
      <c r="HK6" s="138">
        <v>13</v>
      </c>
      <c r="HL6" s="123">
        <v>15468</v>
      </c>
      <c r="HM6" s="120">
        <f t="shared" ref="HM6:HM43" si="42">ROUND(HL6/4,0)</f>
        <v>3867</v>
      </c>
      <c r="HN6" s="120">
        <v>3867</v>
      </c>
      <c r="HO6" s="120">
        <v>3867</v>
      </c>
      <c r="HP6" s="120">
        <v>3867</v>
      </c>
      <c r="HQ6" s="120">
        <f t="shared" ref="HQ6:HQ43" si="43">HL6-(HP6+HO6+HN6+HM6)</f>
        <v>0</v>
      </c>
      <c r="HR6" s="134"/>
      <c r="HS6" s="122">
        <v>1</v>
      </c>
      <c r="HT6" s="114" t="s">
        <v>115</v>
      </c>
      <c r="HU6" s="139">
        <v>9</v>
      </c>
      <c r="HV6" s="123">
        <v>67000</v>
      </c>
      <c r="HW6" s="120">
        <v>0</v>
      </c>
      <c r="HX6" s="120">
        <v>16750</v>
      </c>
      <c r="HY6" s="120">
        <v>16750</v>
      </c>
      <c r="HZ6" s="120">
        <v>33500</v>
      </c>
      <c r="IA6" s="120">
        <f>HV6-(HW6+HX6+HY6+HZ6)</f>
        <v>0</v>
      </c>
      <c r="IB6" s="120"/>
      <c r="IC6" s="122">
        <v>1</v>
      </c>
      <c r="ID6" s="114" t="s">
        <v>115</v>
      </c>
      <c r="IE6" s="139">
        <f t="shared" ref="IE6:IE43" si="44">ROUND(D6*80%,0)</f>
        <v>71450</v>
      </c>
      <c r="IF6" s="123">
        <f t="shared" ref="IF6:IF43" si="45">IE6*100</f>
        <v>7145000</v>
      </c>
      <c r="IG6" s="120">
        <f t="shared" ref="IG6:IG43" si="46">ROUND(IF6/4,0)</f>
        <v>1786250</v>
      </c>
      <c r="IH6" s="120">
        <v>1786250</v>
      </c>
      <c r="II6" s="120">
        <v>1786250</v>
      </c>
      <c r="IJ6" s="120">
        <v>1786250</v>
      </c>
      <c r="IK6" s="120">
        <f t="shared" ref="IK6:IK43" si="47">IF6-(IG6+IH6+II6+IJ6)</f>
        <v>0</v>
      </c>
      <c r="IL6" s="134"/>
      <c r="IM6" s="114" t="s">
        <v>115</v>
      </c>
      <c r="IN6" s="139">
        <v>71450</v>
      </c>
      <c r="IO6" s="123"/>
      <c r="IP6" s="120">
        <f t="shared" ref="IP6:IP43" si="48">ROUND(IO6/4,0)</f>
        <v>0</v>
      </c>
      <c r="IQ6" s="120">
        <v>0</v>
      </c>
      <c r="IR6" s="120">
        <v>0</v>
      </c>
      <c r="IS6" s="120">
        <v>0</v>
      </c>
      <c r="IT6" s="120">
        <f t="shared" ref="IT6:IT43" si="49">IO6-(IP6+IQ6+IR6+IS6)</f>
        <v>0</v>
      </c>
      <c r="IU6" s="120"/>
      <c r="IV6" s="121">
        <f t="shared" ref="IV6:IV43" si="50">P6+Y6+AC6+AF6+AJ6+AT6+BD6+BN6+BX6+CH6+CR6+DB6+DL6+DV6+EF6+EP6+EY6+FI6+FR6+FU6+FX6+GB6+GL6+GU6+GX6+HB6+HL6+HV6+IF6+IO6</f>
        <v>14889348</v>
      </c>
    </row>
    <row r="7" spans="1:256" s="140" customFormat="1" ht="15.75" hidden="1" customHeight="1">
      <c r="A7" s="113">
        <v>2</v>
      </c>
      <c r="B7" s="114" t="s">
        <v>116</v>
      </c>
      <c r="C7" s="115">
        <v>19525</v>
      </c>
      <c r="D7" s="115">
        <v>17750</v>
      </c>
      <c r="E7" s="116">
        <v>5</v>
      </c>
      <c r="F7" s="117">
        <v>64</v>
      </c>
      <c r="G7" s="116">
        <v>108</v>
      </c>
      <c r="H7" s="118">
        <v>773</v>
      </c>
      <c r="I7" s="116"/>
      <c r="J7" s="116"/>
      <c r="K7" s="116"/>
      <c r="L7" s="116"/>
      <c r="M7" s="141">
        <v>1</v>
      </c>
      <c r="N7" s="117">
        <v>0</v>
      </c>
      <c r="O7" s="119">
        <v>120</v>
      </c>
      <c r="P7" s="120">
        <f t="shared" si="0"/>
        <v>217500</v>
      </c>
      <c r="Q7" s="120">
        <f t="shared" si="1"/>
        <v>54375</v>
      </c>
      <c r="R7" s="120">
        <v>54375</v>
      </c>
      <c r="S7" s="120">
        <v>54375</v>
      </c>
      <c r="T7" s="120">
        <v>54375</v>
      </c>
      <c r="U7" s="120">
        <f t="shared" si="2"/>
        <v>0</v>
      </c>
      <c r="V7" s="121"/>
      <c r="W7" s="122">
        <v>2</v>
      </c>
      <c r="X7" s="114" t="s">
        <v>116</v>
      </c>
      <c r="Y7" s="121"/>
      <c r="Z7" s="122">
        <v>2</v>
      </c>
      <c r="AA7" s="114" t="s">
        <v>116</v>
      </c>
      <c r="AB7" s="123"/>
      <c r="AC7" s="121"/>
      <c r="AD7" s="122">
        <v>2</v>
      </c>
      <c r="AE7" s="114" t="s">
        <v>116</v>
      </c>
      <c r="AF7" s="121"/>
      <c r="AG7" s="122">
        <v>2</v>
      </c>
      <c r="AH7" s="114" t="s">
        <v>116</v>
      </c>
      <c r="AI7" s="123">
        <v>4</v>
      </c>
      <c r="AJ7" s="120">
        <f t="shared" si="3"/>
        <v>10000</v>
      </c>
      <c r="AK7" s="120">
        <f t="shared" si="4"/>
        <v>2500</v>
      </c>
      <c r="AL7" s="120">
        <v>2500</v>
      </c>
      <c r="AM7" s="120">
        <v>2500</v>
      </c>
      <c r="AN7" s="120">
        <v>2500</v>
      </c>
      <c r="AO7" s="120">
        <f t="shared" si="5"/>
        <v>0</v>
      </c>
      <c r="AP7" s="121"/>
      <c r="AQ7" s="124">
        <v>2</v>
      </c>
      <c r="AR7" s="125" t="s">
        <v>116</v>
      </c>
      <c r="AS7" s="126">
        <v>12</v>
      </c>
      <c r="AT7" s="127">
        <f t="shared" si="6"/>
        <v>30000</v>
      </c>
      <c r="AU7" s="127">
        <f t="shared" si="7"/>
        <v>7500</v>
      </c>
      <c r="AV7" s="127">
        <v>7500</v>
      </c>
      <c r="AW7" s="127">
        <v>7500</v>
      </c>
      <c r="AX7" s="127">
        <v>7500</v>
      </c>
      <c r="AY7" s="127">
        <f t="shared" si="8"/>
        <v>0</v>
      </c>
      <c r="AZ7" s="128"/>
      <c r="BA7" s="129">
        <v>2</v>
      </c>
      <c r="BB7" s="125" t="s">
        <v>116</v>
      </c>
      <c r="BC7" s="142"/>
      <c r="BD7" s="127"/>
      <c r="BE7" s="127"/>
      <c r="BF7" s="127"/>
      <c r="BG7" s="127"/>
      <c r="BH7" s="127"/>
      <c r="BI7" s="127"/>
      <c r="BJ7" s="131"/>
      <c r="BK7" s="122">
        <v>2</v>
      </c>
      <c r="BL7" s="114" t="s">
        <v>116</v>
      </c>
      <c r="BM7" s="123">
        <f t="shared" si="9"/>
        <v>9276</v>
      </c>
      <c r="BN7" s="123">
        <f t="shared" si="10"/>
        <v>1391400</v>
      </c>
      <c r="BO7" s="120">
        <f t="shared" si="11"/>
        <v>347850</v>
      </c>
      <c r="BP7" s="120">
        <v>347850</v>
      </c>
      <c r="BQ7" s="120">
        <v>347850</v>
      </c>
      <c r="BR7" s="120">
        <v>347850</v>
      </c>
      <c r="BS7" s="120">
        <f t="shared" si="12"/>
        <v>0</v>
      </c>
      <c r="BT7" s="121"/>
      <c r="BU7" s="122">
        <v>2</v>
      </c>
      <c r="BV7" s="114" t="s">
        <v>116</v>
      </c>
      <c r="BW7" s="123">
        <v>0</v>
      </c>
      <c r="BX7" s="120">
        <f t="shared" si="13"/>
        <v>0</v>
      </c>
      <c r="BY7" s="120">
        <f t="shared" si="14"/>
        <v>0</v>
      </c>
      <c r="BZ7" s="120">
        <v>0</v>
      </c>
      <c r="CA7" s="120">
        <v>0</v>
      </c>
      <c r="CB7" s="120">
        <v>0</v>
      </c>
      <c r="CC7" s="120">
        <f t="shared" si="15"/>
        <v>0</v>
      </c>
      <c r="CD7" s="121"/>
      <c r="CE7" s="122">
        <v>2</v>
      </c>
      <c r="CF7" s="114" t="s">
        <v>116</v>
      </c>
      <c r="CG7" s="123">
        <v>10200</v>
      </c>
      <c r="CH7" s="120">
        <f t="shared" si="16"/>
        <v>765000</v>
      </c>
      <c r="CI7" s="120">
        <f t="shared" si="17"/>
        <v>191250</v>
      </c>
      <c r="CJ7" s="120">
        <v>191250</v>
      </c>
      <c r="CK7" s="120">
        <v>191250</v>
      </c>
      <c r="CL7" s="120">
        <v>191250</v>
      </c>
      <c r="CM7" s="120">
        <f t="shared" si="18"/>
        <v>0</v>
      </c>
      <c r="CN7" s="121"/>
      <c r="CO7" s="122">
        <v>2</v>
      </c>
      <c r="CP7" s="114" t="s">
        <v>116</v>
      </c>
      <c r="CQ7" s="117">
        <v>64</v>
      </c>
      <c r="CR7" s="120">
        <f t="shared" si="19"/>
        <v>6400</v>
      </c>
      <c r="CS7" s="120"/>
      <c r="CT7" s="120">
        <v>6400</v>
      </c>
      <c r="CU7" s="120"/>
      <c r="CV7" s="120"/>
      <c r="CW7" s="120">
        <f t="shared" si="20"/>
        <v>0</v>
      </c>
      <c r="CX7" s="143"/>
      <c r="CY7" s="132">
        <v>2</v>
      </c>
      <c r="CZ7" s="114" t="s">
        <v>116</v>
      </c>
      <c r="DA7" s="133">
        <f t="shared" si="21"/>
        <v>5</v>
      </c>
      <c r="DB7" s="123">
        <f t="shared" si="22"/>
        <v>7000</v>
      </c>
      <c r="DC7" s="120"/>
      <c r="DD7" s="123">
        <v>7000</v>
      </c>
      <c r="DE7" s="120"/>
      <c r="DF7" s="120"/>
      <c r="DG7" s="120">
        <f t="shared" si="23"/>
        <v>0</v>
      </c>
      <c r="DH7" s="120"/>
      <c r="DI7" s="127">
        <v>2</v>
      </c>
      <c r="DJ7" s="125" t="s">
        <v>116</v>
      </c>
      <c r="DK7" s="126">
        <v>5</v>
      </c>
      <c r="DL7" s="127">
        <v>73800</v>
      </c>
      <c r="DM7" s="127">
        <f t="shared" si="24"/>
        <v>18450</v>
      </c>
      <c r="DN7" s="127">
        <v>18450</v>
      </c>
      <c r="DO7" s="127">
        <v>18450</v>
      </c>
      <c r="DP7" s="127">
        <v>18450</v>
      </c>
      <c r="DQ7" s="127">
        <f t="shared" si="25"/>
        <v>0</v>
      </c>
      <c r="DR7" s="127"/>
      <c r="DS7" s="120">
        <v>2</v>
      </c>
      <c r="DT7" s="114" t="s">
        <v>116</v>
      </c>
      <c r="DU7" s="120"/>
      <c r="DV7" s="120">
        <v>4800</v>
      </c>
      <c r="DW7" s="120">
        <f t="shared" si="26"/>
        <v>1200</v>
      </c>
      <c r="DX7" s="120">
        <v>1200</v>
      </c>
      <c r="DY7" s="120">
        <v>1200</v>
      </c>
      <c r="DZ7" s="120">
        <v>1200</v>
      </c>
      <c r="EA7" s="120">
        <f t="shared" si="27"/>
        <v>0</v>
      </c>
      <c r="EB7" s="120"/>
      <c r="EC7" s="120">
        <v>2</v>
      </c>
      <c r="ED7" s="114" t="s">
        <v>116</v>
      </c>
      <c r="EE7" s="123">
        <v>938</v>
      </c>
      <c r="EF7" s="120">
        <f t="shared" si="28"/>
        <v>33768</v>
      </c>
      <c r="EG7" s="120">
        <f t="shared" si="29"/>
        <v>8442</v>
      </c>
      <c r="EH7" s="120">
        <v>8442</v>
      </c>
      <c r="EI7" s="120">
        <v>8442</v>
      </c>
      <c r="EJ7" s="120">
        <v>8442</v>
      </c>
      <c r="EK7" s="120">
        <f t="shared" si="30"/>
        <v>0</v>
      </c>
      <c r="EL7" s="134"/>
      <c r="EM7" s="122">
        <v>2</v>
      </c>
      <c r="EN7" s="114" t="s">
        <v>116</v>
      </c>
      <c r="EO7" s="120">
        <f t="shared" si="31"/>
        <v>6</v>
      </c>
      <c r="EP7" s="120">
        <f t="shared" si="32"/>
        <v>7200</v>
      </c>
      <c r="EQ7" s="120">
        <v>7200</v>
      </c>
      <c r="ER7" s="120"/>
      <c r="ES7" s="120"/>
      <c r="ET7" s="120">
        <f t="shared" si="33"/>
        <v>0</v>
      </c>
      <c r="EU7" s="121"/>
      <c r="EV7" s="132">
        <v>2</v>
      </c>
      <c r="EW7" s="114" t="s">
        <v>116</v>
      </c>
      <c r="EX7" s="123">
        <v>0</v>
      </c>
      <c r="EY7" s="120">
        <f t="shared" si="34"/>
        <v>0</v>
      </c>
      <c r="EZ7" s="120">
        <v>0</v>
      </c>
      <c r="FA7" s="120"/>
      <c r="FB7" s="120"/>
      <c r="FC7" s="120"/>
      <c r="FD7" s="120">
        <f t="shared" si="35"/>
        <v>0</v>
      </c>
      <c r="FE7" s="134"/>
      <c r="FF7" s="124">
        <v>2</v>
      </c>
      <c r="FG7" s="125" t="s">
        <v>116</v>
      </c>
      <c r="FH7" s="126"/>
      <c r="FI7" s="127">
        <v>15000</v>
      </c>
      <c r="FJ7" s="127">
        <f t="shared" si="36"/>
        <v>15000</v>
      </c>
      <c r="FK7" s="127"/>
      <c r="FL7" s="127"/>
      <c r="FM7" s="127"/>
      <c r="FN7" s="127">
        <f t="shared" si="37"/>
        <v>0</v>
      </c>
      <c r="FO7" s="128"/>
      <c r="FP7" s="122">
        <v>2</v>
      </c>
      <c r="FQ7" s="114" t="s">
        <v>116</v>
      </c>
      <c r="FR7" s="121"/>
      <c r="FS7" s="122">
        <v>2</v>
      </c>
      <c r="FT7" s="114" t="s">
        <v>116</v>
      </c>
      <c r="FU7" s="121"/>
      <c r="FV7" s="122">
        <v>2</v>
      </c>
      <c r="FW7" s="114" t="s">
        <v>116</v>
      </c>
      <c r="FX7" s="121"/>
      <c r="FY7" s="122">
        <v>2</v>
      </c>
      <c r="FZ7" s="114" t="s">
        <v>116</v>
      </c>
      <c r="GA7" s="123">
        <v>1</v>
      </c>
      <c r="GB7" s="120">
        <f t="shared" si="38"/>
        <v>120000</v>
      </c>
      <c r="GC7" s="120">
        <f t="shared" si="39"/>
        <v>30000</v>
      </c>
      <c r="GD7" s="120">
        <v>30000</v>
      </c>
      <c r="GE7" s="120">
        <v>30000</v>
      </c>
      <c r="GF7" s="120">
        <v>30000</v>
      </c>
      <c r="GG7" s="120">
        <f t="shared" si="40"/>
        <v>0</v>
      </c>
      <c r="GH7" s="121"/>
      <c r="GI7" s="132">
        <v>2</v>
      </c>
      <c r="GJ7" s="114" t="s">
        <v>116</v>
      </c>
      <c r="GK7" s="123"/>
      <c r="GL7" s="123"/>
      <c r="GM7" s="120"/>
      <c r="GN7" s="120"/>
      <c r="GO7" s="120"/>
      <c r="GP7" s="120"/>
      <c r="GQ7" s="120">
        <f t="shared" si="41"/>
        <v>0</v>
      </c>
      <c r="GR7" s="120"/>
      <c r="GS7" s="120">
        <v>2</v>
      </c>
      <c r="GT7" s="114" t="s">
        <v>116</v>
      </c>
      <c r="GU7" s="120"/>
      <c r="GV7" s="120">
        <v>2</v>
      </c>
      <c r="GW7" s="114" t="s">
        <v>116</v>
      </c>
      <c r="GX7" s="120"/>
      <c r="GY7" s="120">
        <v>2</v>
      </c>
      <c r="GZ7" s="114" t="s">
        <v>116</v>
      </c>
      <c r="HA7" s="135">
        <v>10</v>
      </c>
      <c r="HB7" s="136">
        <v>4350</v>
      </c>
      <c r="HC7" s="120"/>
      <c r="HD7" s="137">
        <v>1087.5</v>
      </c>
      <c r="HE7" s="137">
        <v>1087.5</v>
      </c>
      <c r="HF7" s="137">
        <v>2175</v>
      </c>
      <c r="HG7" s="120"/>
      <c r="HH7" s="120"/>
      <c r="HI7" s="120">
        <v>2</v>
      </c>
      <c r="HJ7" s="114" t="s">
        <v>116</v>
      </c>
      <c r="HK7" s="138">
        <v>6</v>
      </c>
      <c r="HL7" s="123">
        <v>8625</v>
      </c>
      <c r="HM7" s="120">
        <f t="shared" si="42"/>
        <v>2156</v>
      </c>
      <c r="HN7" s="120">
        <v>2156</v>
      </c>
      <c r="HO7" s="120">
        <v>2156</v>
      </c>
      <c r="HP7" s="120">
        <v>2157</v>
      </c>
      <c r="HQ7" s="120">
        <f t="shared" si="43"/>
        <v>0</v>
      </c>
      <c r="HR7" s="134"/>
      <c r="HS7" s="122">
        <v>2</v>
      </c>
      <c r="HT7" s="114" t="s">
        <v>116</v>
      </c>
      <c r="HU7" s="139">
        <v>5</v>
      </c>
      <c r="HV7" s="123">
        <v>55000</v>
      </c>
      <c r="HW7" s="120">
        <v>0</v>
      </c>
      <c r="HX7" s="120">
        <v>13750</v>
      </c>
      <c r="HY7" s="120">
        <v>13750</v>
      </c>
      <c r="HZ7" s="120">
        <v>27500</v>
      </c>
      <c r="IA7" s="120">
        <f t="shared" ref="IA7:IA43" si="51">HV7-(HW7+HX7+HY7+HZ7)</f>
        <v>0</v>
      </c>
      <c r="IB7" s="120"/>
      <c r="IC7" s="122">
        <v>2</v>
      </c>
      <c r="ID7" s="114" t="s">
        <v>116</v>
      </c>
      <c r="IE7" s="139">
        <f t="shared" si="44"/>
        <v>14200</v>
      </c>
      <c r="IF7" s="123">
        <f t="shared" si="45"/>
        <v>1420000</v>
      </c>
      <c r="IG7" s="120">
        <f t="shared" si="46"/>
        <v>355000</v>
      </c>
      <c r="IH7" s="120">
        <v>355000</v>
      </c>
      <c r="II7" s="120">
        <v>355000</v>
      </c>
      <c r="IJ7" s="120">
        <v>355000</v>
      </c>
      <c r="IK7" s="120">
        <f t="shared" si="47"/>
        <v>0</v>
      </c>
      <c r="IL7" s="134"/>
      <c r="IM7" s="114" t="s">
        <v>116</v>
      </c>
      <c r="IN7" s="139">
        <v>14200</v>
      </c>
      <c r="IO7" s="123"/>
      <c r="IP7" s="120">
        <f t="shared" si="48"/>
        <v>0</v>
      </c>
      <c r="IQ7" s="120">
        <v>0</v>
      </c>
      <c r="IR7" s="120">
        <v>0</v>
      </c>
      <c r="IS7" s="120">
        <v>0</v>
      </c>
      <c r="IT7" s="120">
        <f t="shared" si="49"/>
        <v>0</v>
      </c>
      <c r="IU7" s="120"/>
      <c r="IV7" s="121">
        <f t="shared" si="50"/>
        <v>4169843</v>
      </c>
    </row>
    <row r="8" spans="1:256" s="140" customFormat="1" ht="15.75" hidden="1" customHeight="1">
      <c r="A8" s="113">
        <v>3</v>
      </c>
      <c r="B8" s="114" t="s">
        <v>117</v>
      </c>
      <c r="C8" s="115">
        <v>72467</v>
      </c>
      <c r="D8" s="115">
        <v>65879</v>
      </c>
      <c r="E8" s="116">
        <v>11</v>
      </c>
      <c r="F8" s="117">
        <v>215</v>
      </c>
      <c r="G8" s="116">
        <v>569</v>
      </c>
      <c r="H8" s="118">
        <v>2160</v>
      </c>
      <c r="I8" s="116">
        <v>1</v>
      </c>
      <c r="J8" s="116">
        <v>1</v>
      </c>
      <c r="K8" s="116">
        <v>3</v>
      </c>
      <c r="L8" s="116">
        <v>1</v>
      </c>
      <c r="M8" s="117">
        <v>1</v>
      </c>
      <c r="N8" s="117">
        <v>0</v>
      </c>
      <c r="O8" s="119">
        <v>120</v>
      </c>
      <c r="P8" s="120">
        <f t="shared" si="0"/>
        <v>238500</v>
      </c>
      <c r="Q8" s="120">
        <f t="shared" si="1"/>
        <v>59625</v>
      </c>
      <c r="R8" s="120">
        <v>59625</v>
      </c>
      <c r="S8" s="120">
        <v>59625</v>
      </c>
      <c r="T8" s="120">
        <v>59625</v>
      </c>
      <c r="U8" s="120">
        <f t="shared" si="2"/>
        <v>0</v>
      </c>
      <c r="V8" s="121"/>
      <c r="W8" s="122">
        <v>3</v>
      </c>
      <c r="X8" s="114" t="s">
        <v>117</v>
      </c>
      <c r="Y8" s="121"/>
      <c r="Z8" s="122">
        <v>3</v>
      </c>
      <c r="AA8" s="114" t="s">
        <v>117</v>
      </c>
      <c r="AB8" s="123"/>
      <c r="AC8" s="121"/>
      <c r="AD8" s="122">
        <v>3</v>
      </c>
      <c r="AE8" s="114" t="s">
        <v>117</v>
      </c>
      <c r="AF8" s="121"/>
      <c r="AG8" s="122">
        <v>3</v>
      </c>
      <c r="AH8" s="114" t="s">
        <v>117</v>
      </c>
      <c r="AI8" s="123">
        <v>4</v>
      </c>
      <c r="AJ8" s="120">
        <f t="shared" si="3"/>
        <v>22000</v>
      </c>
      <c r="AK8" s="120">
        <f t="shared" si="4"/>
        <v>5500</v>
      </c>
      <c r="AL8" s="120">
        <v>5500</v>
      </c>
      <c r="AM8" s="120">
        <v>5500</v>
      </c>
      <c r="AN8" s="120">
        <v>5500</v>
      </c>
      <c r="AO8" s="120">
        <f t="shared" si="5"/>
        <v>0</v>
      </c>
      <c r="AP8" s="121"/>
      <c r="AQ8" s="124">
        <v>3</v>
      </c>
      <c r="AR8" s="125" t="s">
        <v>117</v>
      </c>
      <c r="AS8" s="126">
        <v>12</v>
      </c>
      <c r="AT8" s="127">
        <f t="shared" si="6"/>
        <v>66000</v>
      </c>
      <c r="AU8" s="127">
        <f t="shared" si="7"/>
        <v>16500</v>
      </c>
      <c r="AV8" s="127">
        <v>16500</v>
      </c>
      <c r="AW8" s="127">
        <v>16500</v>
      </c>
      <c r="AX8" s="127">
        <v>16500</v>
      </c>
      <c r="AY8" s="127">
        <f t="shared" si="8"/>
        <v>0</v>
      </c>
      <c r="AZ8" s="128"/>
      <c r="BA8" s="129">
        <v>3</v>
      </c>
      <c r="BB8" s="125" t="s">
        <v>117</v>
      </c>
      <c r="BC8" s="142">
        <v>1</v>
      </c>
      <c r="BD8" s="127">
        <f t="shared" ref="BD8:BD16" si="52">ROUND((BC8*1800*12)+(BC8*300*12),0)</f>
        <v>25200</v>
      </c>
      <c r="BE8" s="127">
        <f t="shared" ref="BE8:BE16" si="53">ROUND(BD8/4,0)</f>
        <v>6300</v>
      </c>
      <c r="BF8" s="127">
        <v>6300</v>
      </c>
      <c r="BG8" s="127">
        <v>6300</v>
      </c>
      <c r="BH8" s="127">
        <v>6300</v>
      </c>
      <c r="BI8" s="127">
        <f t="shared" ref="BI8:BI16" si="54">BD8-(BE8+BF8+BG8+BH8)</f>
        <v>0</v>
      </c>
      <c r="BJ8" s="131"/>
      <c r="BK8" s="122">
        <v>3</v>
      </c>
      <c r="BL8" s="114" t="s">
        <v>117</v>
      </c>
      <c r="BM8" s="123">
        <f t="shared" si="9"/>
        <v>25920</v>
      </c>
      <c r="BN8" s="123">
        <f t="shared" si="10"/>
        <v>3888000</v>
      </c>
      <c r="BO8" s="120">
        <f t="shared" si="11"/>
        <v>972000</v>
      </c>
      <c r="BP8" s="120">
        <v>972000</v>
      </c>
      <c r="BQ8" s="120">
        <v>972000</v>
      </c>
      <c r="BR8" s="120">
        <v>972000</v>
      </c>
      <c r="BS8" s="120">
        <f t="shared" si="12"/>
        <v>0</v>
      </c>
      <c r="BT8" s="121"/>
      <c r="BU8" s="122">
        <v>3</v>
      </c>
      <c r="BV8" s="114" t="s">
        <v>117</v>
      </c>
      <c r="BW8" s="123">
        <v>15</v>
      </c>
      <c r="BX8" s="120">
        <f t="shared" si="13"/>
        <v>27000</v>
      </c>
      <c r="BY8" s="120">
        <f t="shared" si="14"/>
        <v>6750</v>
      </c>
      <c r="BZ8" s="120">
        <v>6750</v>
      </c>
      <c r="CA8" s="120">
        <v>6750</v>
      </c>
      <c r="CB8" s="120">
        <v>6750</v>
      </c>
      <c r="CC8" s="120">
        <f t="shared" si="15"/>
        <v>0</v>
      </c>
      <c r="CD8" s="121"/>
      <c r="CE8" s="122">
        <v>3</v>
      </c>
      <c r="CF8" s="114" t="s">
        <v>117</v>
      </c>
      <c r="CG8" s="123">
        <v>29879</v>
      </c>
      <c r="CH8" s="120">
        <f t="shared" si="16"/>
        <v>2241825</v>
      </c>
      <c r="CI8" s="120">
        <f t="shared" si="17"/>
        <v>560456</v>
      </c>
      <c r="CJ8" s="120">
        <v>560456</v>
      </c>
      <c r="CK8" s="120">
        <v>560456</v>
      </c>
      <c r="CL8" s="120">
        <v>560457</v>
      </c>
      <c r="CM8" s="120">
        <f t="shared" si="18"/>
        <v>0</v>
      </c>
      <c r="CN8" s="121"/>
      <c r="CO8" s="122">
        <v>3</v>
      </c>
      <c r="CP8" s="114" t="s">
        <v>117</v>
      </c>
      <c r="CQ8" s="117">
        <v>215</v>
      </c>
      <c r="CR8" s="120">
        <f t="shared" si="19"/>
        <v>21500</v>
      </c>
      <c r="CS8" s="120"/>
      <c r="CT8" s="120">
        <v>21500</v>
      </c>
      <c r="CU8" s="120"/>
      <c r="CV8" s="120"/>
      <c r="CW8" s="120">
        <f t="shared" si="20"/>
        <v>0</v>
      </c>
      <c r="CX8" s="121"/>
      <c r="CY8" s="132">
        <v>3</v>
      </c>
      <c r="CZ8" s="114" t="s">
        <v>117</v>
      </c>
      <c r="DA8" s="133">
        <f t="shared" si="21"/>
        <v>15</v>
      </c>
      <c r="DB8" s="123">
        <f t="shared" si="22"/>
        <v>17000</v>
      </c>
      <c r="DC8" s="120"/>
      <c r="DD8" s="123">
        <v>17000</v>
      </c>
      <c r="DE8" s="120"/>
      <c r="DF8" s="120"/>
      <c r="DG8" s="120">
        <f t="shared" si="23"/>
        <v>0</v>
      </c>
      <c r="DH8" s="120"/>
      <c r="DI8" s="127">
        <v>3</v>
      </c>
      <c r="DJ8" s="125" t="s">
        <v>117</v>
      </c>
      <c r="DK8" s="126">
        <v>12</v>
      </c>
      <c r="DL8" s="127">
        <v>151800</v>
      </c>
      <c r="DM8" s="127">
        <f t="shared" si="24"/>
        <v>37950</v>
      </c>
      <c r="DN8" s="127">
        <v>37950</v>
      </c>
      <c r="DO8" s="127">
        <v>37950</v>
      </c>
      <c r="DP8" s="127">
        <v>37950</v>
      </c>
      <c r="DQ8" s="127">
        <f t="shared" si="25"/>
        <v>0</v>
      </c>
      <c r="DR8" s="127"/>
      <c r="DS8" s="120">
        <v>3</v>
      </c>
      <c r="DT8" s="114" t="s">
        <v>117</v>
      </c>
      <c r="DU8" s="120"/>
      <c r="DV8" s="120">
        <v>4800</v>
      </c>
      <c r="DW8" s="120">
        <f t="shared" si="26"/>
        <v>1200</v>
      </c>
      <c r="DX8" s="120">
        <v>1200</v>
      </c>
      <c r="DY8" s="120">
        <v>1200</v>
      </c>
      <c r="DZ8" s="120">
        <v>1200</v>
      </c>
      <c r="EA8" s="120">
        <f t="shared" si="27"/>
        <v>0</v>
      </c>
      <c r="EB8" s="120"/>
      <c r="EC8" s="120">
        <v>3</v>
      </c>
      <c r="ED8" s="114" t="s">
        <v>117</v>
      </c>
      <c r="EE8" s="123">
        <v>2631</v>
      </c>
      <c r="EF8" s="120">
        <f t="shared" si="28"/>
        <v>94716</v>
      </c>
      <c r="EG8" s="120">
        <f t="shared" si="29"/>
        <v>23679</v>
      </c>
      <c r="EH8" s="120">
        <v>23679</v>
      </c>
      <c r="EI8" s="120">
        <v>23679</v>
      </c>
      <c r="EJ8" s="120">
        <v>23679</v>
      </c>
      <c r="EK8" s="120">
        <f t="shared" si="30"/>
        <v>0</v>
      </c>
      <c r="EL8" s="134"/>
      <c r="EM8" s="122">
        <v>3</v>
      </c>
      <c r="EN8" s="114" t="s">
        <v>117</v>
      </c>
      <c r="EO8" s="120">
        <f t="shared" si="31"/>
        <v>16</v>
      </c>
      <c r="EP8" s="120">
        <f t="shared" si="32"/>
        <v>19200</v>
      </c>
      <c r="EQ8" s="120">
        <v>19200</v>
      </c>
      <c r="ER8" s="120"/>
      <c r="ES8" s="120"/>
      <c r="ET8" s="120">
        <f t="shared" si="33"/>
        <v>0</v>
      </c>
      <c r="EU8" s="121"/>
      <c r="EV8" s="132">
        <v>3</v>
      </c>
      <c r="EW8" s="114" t="s">
        <v>117</v>
      </c>
      <c r="EX8" s="123">
        <v>0</v>
      </c>
      <c r="EY8" s="120">
        <f t="shared" si="34"/>
        <v>0</v>
      </c>
      <c r="EZ8" s="120">
        <v>0</v>
      </c>
      <c r="FA8" s="120"/>
      <c r="FB8" s="120"/>
      <c r="FC8" s="120"/>
      <c r="FD8" s="120">
        <f t="shared" si="35"/>
        <v>0</v>
      </c>
      <c r="FE8" s="134"/>
      <c r="FF8" s="124">
        <v>3</v>
      </c>
      <c r="FG8" s="125" t="s">
        <v>117</v>
      </c>
      <c r="FH8" s="126"/>
      <c r="FI8" s="127">
        <v>15000</v>
      </c>
      <c r="FJ8" s="127">
        <f t="shared" si="36"/>
        <v>15000</v>
      </c>
      <c r="FK8" s="127"/>
      <c r="FL8" s="127"/>
      <c r="FM8" s="127"/>
      <c r="FN8" s="127">
        <f t="shared" si="37"/>
        <v>0</v>
      </c>
      <c r="FO8" s="128"/>
      <c r="FP8" s="122">
        <v>3</v>
      </c>
      <c r="FQ8" s="114" t="s">
        <v>117</v>
      </c>
      <c r="FR8" s="121"/>
      <c r="FS8" s="122">
        <v>3</v>
      </c>
      <c r="FT8" s="114" t="s">
        <v>117</v>
      </c>
      <c r="FU8" s="121"/>
      <c r="FV8" s="122">
        <v>3</v>
      </c>
      <c r="FW8" s="114" t="s">
        <v>117</v>
      </c>
      <c r="FX8" s="121"/>
      <c r="FY8" s="122">
        <v>3</v>
      </c>
      <c r="FZ8" s="114" t="s">
        <v>117</v>
      </c>
      <c r="GA8" s="123">
        <v>1</v>
      </c>
      <c r="GB8" s="120">
        <f t="shared" si="38"/>
        <v>120000</v>
      </c>
      <c r="GC8" s="120">
        <f t="shared" si="39"/>
        <v>30000</v>
      </c>
      <c r="GD8" s="120">
        <v>30000</v>
      </c>
      <c r="GE8" s="120">
        <v>30000</v>
      </c>
      <c r="GF8" s="120">
        <v>30000</v>
      </c>
      <c r="GG8" s="120">
        <f t="shared" si="40"/>
        <v>0</v>
      </c>
      <c r="GH8" s="121"/>
      <c r="GI8" s="132">
        <v>3</v>
      </c>
      <c r="GJ8" s="114" t="s">
        <v>117</v>
      </c>
      <c r="GK8" s="123"/>
      <c r="GL8" s="123"/>
      <c r="GM8" s="120"/>
      <c r="GN8" s="120"/>
      <c r="GO8" s="120"/>
      <c r="GP8" s="120"/>
      <c r="GQ8" s="120">
        <f t="shared" si="41"/>
        <v>0</v>
      </c>
      <c r="GR8" s="120"/>
      <c r="GS8" s="120">
        <v>3</v>
      </c>
      <c r="GT8" s="114" t="s">
        <v>117</v>
      </c>
      <c r="GU8" s="120"/>
      <c r="GV8" s="120">
        <v>3</v>
      </c>
      <c r="GW8" s="114" t="s">
        <v>117</v>
      </c>
      <c r="GX8" s="120"/>
      <c r="GY8" s="120">
        <v>3</v>
      </c>
      <c r="GZ8" s="114" t="s">
        <v>117</v>
      </c>
      <c r="HA8" s="135">
        <v>22</v>
      </c>
      <c r="HB8" s="136">
        <v>8550</v>
      </c>
      <c r="HC8" s="120"/>
      <c r="HD8" s="137">
        <v>2137.5</v>
      </c>
      <c r="HE8" s="137">
        <v>2137.5</v>
      </c>
      <c r="HF8" s="137">
        <v>4275</v>
      </c>
      <c r="HG8" s="120"/>
      <c r="HH8" s="120"/>
      <c r="HI8" s="120">
        <v>3</v>
      </c>
      <c r="HJ8" s="114" t="s">
        <v>117</v>
      </c>
      <c r="HK8" s="138">
        <v>16</v>
      </c>
      <c r="HL8" s="123">
        <v>18400</v>
      </c>
      <c r="HM8" s="120">
        <f t="shared" si="42"/>
        <v>4600</v>
      </c>
      <c r="HN8" s="120">
        <v>4600</v>
      </c>
      <c r="HO8" s="120">
        <v>4600</v>
      </c>
      <c r="HP8" s="120">
        <v>4600</v>
      </c>
      <c r="HQ8" s="120">
        <f t="shared" si="43"/>
        <v>0</v>
      </c>
      <c r="HR8" s="134"/>
      <c r="HS8" s="122">
        <v>3</v>
      </c>
      <c r="HT8" s="114" t="s">
        <v>117</v>
      </c>
      <c r="HU8" s="139">
        <v>11</v>
      </c>
      <c r="HV8" s="123">
        <v>133000</v>
      </c>
      <c r="HW8" s="120">
        <v>0</v>
      </c>
      <c r="HX8" s="120">
        <v>33250</v>
      </c>
      <c r="HY8" s="120">
        <v>33250</v>
      </c>
      <c r="HZ8" s="120">
        <v>66500</v>
      </c>
      <c r="IA8" s="120">
        <f t="shared" si="51"/>
        <v>0</v>
      </c>
      <c r="IB8" s="120"/>
      <c r="IC8" s="122">
        <v>3</v>
      </c>
      <c r="ID8" s="114" t="s">
        <v>117</v>
      </c>
      <c r="IE8" s="139">
        <f t="shared" si="44"/>
        <v>52703</v>
      </c>
      <c r="IF8" s="123">
        <f t="shared" si="45"/>
        <v>5270300</v>
      </c>
      <c r="IG8" s="120">
        <f t="shared" si="46"/>
        <v>1317575</v>
      </c>
      <c r="IH8" s="120">
        <v>1317575</v>
      </c>
      <c r="II8" s="120">
        <v>1317575</v>
      </c>
      <c r="IJ8" s="120">
        <v>1317575</v>
      </c>
      <c r="IK8" s="120">
        <f t="shared" si="47"/>
        <v>0</v>
      </c>
      <c r="IL8" s="134"/>
      <c r="IM8" s="114" t="s">
        <v>117</v>
      </c>
      <c r="IN8" s="139">
        <v>52703</v>
      </c>
      <c r="IO8" s="123"/>
      <c r="IP8" s="120">
        <f t="shared" si="48"/>
        <v>0</v>
      </c>
      <c r="IQ8" s="120">
        <v>0</v>
      </c>
      <c r="IR8" s="120">
        <v>0</v>
      </c>
      <c r="IS8" s="120">
        <v>0</v>
      </c>
      <c r="IT8" s="120">
        <f t="shared" si="49"/>
        <v>0</v>
      </c>
      <c r="IU8" s="120"/>
      <c r="IV8" s="121">
        <f t="shared" si="50"/>
        <v>12382791</v>
      </c>
    </row>
    <row r="9" spans="1:256" s="140" customFormat="1" ht="15.75" hidden="1" customHeight="1">
      <c r="A9" s="113">
        <v>4</v>
      </c>
      <c r="B9" s="114" t="s">
        <v>118</v>
      </c>
      <c r="C9" s="115">
        <v>59098</v>
      </c>
      <c r="D9" s="115">
        <v>53726</v>
      </c>
      <c r="E9" s="116">
        <v>11</v>
      </c>
      <c r="F9" s="117">
        <v>265</v>
      </c>
      <c r="G9" s="116">
        <v>471</v>
      </c>
      <c r="H9" s="144">
        <v>1820</v>
      </c>
      <c r="I9" s="116">
        <v>2</v>
      </c>
      <c r="J9" s="116">
        <f t="shared" ref="J9:J16" si="55">ROUND(I9/4,0)</f>
        <v>1</v>
      </c>
      <c r="K9" s="116">
        <v>3</v>
      </c>
      <c r="L9" s="116"/>
      <c r="M9" s="117">
        <v>1</v>
      </c>
      <c r="N9" s="117">
        <v>0</v>
      </c>
      <c r="O9" s="119">
        <v>120</v>
      </c>
      <c r="P9" s="120">
        <f t="shared" si="0"/>
        <v>238500</v>
      </c>
      <c r="Q9" s="120">
        <f t="shared" si="1"/>
        <v>59625</v>
      </c>
      <c r="R9" s="120">
        <v>59625</v>
      </c>
      <c r="S9" s="120">
        <v>59625</v>
      </c>
      <c r="T9" s="120">
        <v>59625</v>
      </c>
      <c r="U9" s="120">
        <f t="shared" si="2"/>
        <v>0</v>
      </c>
      <c r="V9" s="121"/>
      <c r="W9" s="122">
        <v>4</v>
      </c>
      <c r="X9" s="114" t="s">
        <v>118</v>
      </c>
      <c r="Y9" s="121"/>
      <c r="Z9" s="122">
        <v>4</v>
      </c>
      <c r="AA9" s="114" t="s">
        <v>118</v>
      </c>
      <c r="AB9" s="123"/>
      <c r="AC9" s="121"/>
      <c r="AD9" s="122">
        <v>4</v>
      </c>
      <c r="AE9" s="114" t="s">
        <v>118</v>
      </c>
      <c r="AF9" s="121"/>
      <c r="AG9" s="122">
        <v>4</v>
      </c>
      <c r="AH9" s="114" t="s">
        <v>118</v>
      </c>
      <c r="AI9" s="123">
        <v>4</v>
      </c>
      <c r="AJ9" s="120">
        <f t="shared" si="3"/>
        <v>22000</v>
      </c>
      <c r="AK9" s="120">
        <f t="shared" si="4"/>
        <v>5500</v>
      </c>
      <c r="AL9" s="120">
        <v>5500</v>
      </c>
      <c r="AM9" s="120">
        <v>5500</v>
      </c>
      <c r="AN9" s="120">
        <v>5500</v>
      </c>
      <c r="AO9" s="120">
        <f t="shared" si="5"/>
        <v>0</v>
      </c>
      <c r="AP9" s="121"/>
      <c r="AQ9" s="124">
        <v>4</v>
      </c>
      <c r="AR9" s="125" t="s">
        <v>118</v>
      </c>
      <c r="AS9" s="126">
        <v>12</v>
      </c>
      <c r="AT9" s="127">
        <f t="shared" si="6"/>
        <v>66000</v>
      </c>
      <c r="AU9" s="127">
        <f t="shared" si="7"/>
        <v>16500</v>
      </c>
      <c r="AV9" s="127">
        <v>16500</v>
      </c>
      <c r="AW9" s="127">
        <v>16500</v>
      </c>
      <c r="AX9" s="127">
        <v>16500</v>
      </c>
      <c r="AY9" s="127">
        <f t="shared" si="8"/>
        <v>0</v>
      </c>
      <c r="AZ9" s="128"/>
      <c r="BA9" s="129">
        <v>4</v>
      </c>
      <c r="BB9" s="125" t="s">
        <v>118</v>
      </c>
      <c r="BC9" s="142">
        <v>2</v>
      </c>
      <c r="BD9" s="127">
        <f t="shared" si="52"/>
        <v>50400</v>
      </c>
      <c r="BE9" s="127">
        <f t="shared" si="53"/>
        <v>12600</v>
      </c>
      <c r="BF9" s="127">
        <v>12600</v>
      </c>
      <c r="BG9" s="127">
        <v>12600</v>
      </c>
      <c r="BH9" s="127">
        <v>12600</v>
      </c>
      <c r="BI9" s="127">
        <f t="shared" si="54"/>
        <v>0</v>
      </c>
      <c r="BJ9" s="131"/>
      <c r="BK9" s="122">
        <v>4</v>
      </c>
      <c r="BL9" s="114" t="s">
        <v>118</v>
      </c>
      <c r="BM9" s="123">
        <f t="shared" si="9"/>
        <v>21840</v>
      </c>
      <c r="BN9" s="123">
        <f t="shared" si="10"/>
        <v>3276000</v>
      </c>
      <c r="BO9" s="120">
        <f t="shared" si="11"/>
        <v>819000</v>
      </c>
      <c r="BP9" s="120">
        <v>819000</v>
      </c>
      <c r="BQ9" s="120">
        <v>819000</v>
      </c>
      <c r="BR9" s="120">
        <v>819000</v>
      </c>
      <c r="BS9" s="120">
        <f t="shared" si="12"/>
        <v>0</v>
      </c>
      <c r="BT9" s="121"/>
      <c r="BU9" s="122">
        <v>4</v>
      </c>
      <c r="BV9" s="114" t="s">
        <v>118</v>
      </c>
      <c r="BW9" s="123">
        <v>138</v>
      </c>
      <c r="BX9" s="120">
        <f t="shared" si="13"/>
        <v>248400</v>
      </c>
      <c r="BY9" s="120">
        <f t="shared" si="14"/>
        <v>62100</v>
      </c>
      <c r="BZ9" s="120">
        <v>62100</v>
      </c>
      <c r="CA9" s="120">
        <v>62100</v>
      </c>
      <c r="CB9" s="120">
        <v>62100</v>
      </c>
      <c r="CC9" s="120">
        <f t="shared" si="15"/>
        <v>0</v>
      </c>
      <c r="CD9" s="121"/>
      <c r="CE9" s="122">
        <v>4</v>
      </c>
      <c r="CF9" s="114" t="s">
        <v>118</v>
      </c>
      <c r="CG9" s="123">
        <v>24660</v>
      </c>
      <c r="CH9" s="120">
        <f t="shared" si="16"/>
        <v>1851300</v>
      </c>
      <c r="CI9" s="120">
        <f t="shared" si="17"/>
        <v>462825</v>
      </c>
      <c r="CJ9" s="120">
        <v>462825</v>
      </c>
      <c r="CK9" s="120">
        <v>462825</v>
      </c>
      <c r="CL9" s="120">
        <v>462825</v>
      </c>
      <c r="CM9" s="120">
        <f t="shared" si="18"/>
        <v>0</v>
      </c>
      <c r="CN9" s="121"/>
      <c r="CO9" s="122">
        <v>4</v>
      </c>
      <c r="CP9" s="114" t="s">
        <v>118</v>
      </c>
      <c r="CQ9" s="117">
        <v>265</v>
      </c>
      <c r="CR9" s="120">
        <f t="shared" si="19"/>
        <v>26500</v>
      </c>
      <c r="CS9" s="120"/>
      <c r="CT9" s="120">
        <v>26500</v>
      </c>
      <c r="CU9" s="120"/>
      <c r="CV9" s="120"/>
      <c r="CW9" s="120">
        <f t="shared" si="20"/>
        <v>0</v>
      </c>
      <c r="CX9" s="121"/>
      <c r="CY9" s="132">
        <v>4</v>
      </c>
      <c r="CZ9" s="114" t="s">
        <v>118</v>
      </c>
      <c r="DA9" s="133">
        <f t="shared" si="21"/>
        <v>14</v>
      </c>
      <c r="DB9" s="123">
        <f t="shared" si="22"/>
        <v>16000</v>
      </c>
      <c r="DC9" s="120"/>
      <c r="DD9" s="123">
        <v>16000</v>
      </c>
      <c r="DE9" s="120"/>
      <c r="DF9" s="120"/>
      <c r="DG9" s="120">
        <f t="shared" si="23"/>
        <v>0</v>
      </c>
      <c r="DH9" s="120"/>
      <c r="DI9" s="127">
        <v>4</v>
      </c>
      <c r="DJ9" s="125" t="s">
        <v>118</v>
      </c>
      <c r="DK9" s="126">
        <v>11</v>
      </c>
      <c r="DL9" s="127">
        <v>125100</v>
      </c>
      <c r="DM9" s="127">
        <f t="shared" si="24"/>
        <v>31275</v>
      </c>
      <c r="DN9" s="127">
        <v>31275</v>
      </c>
      <c r="DO9" s="127">
        <v>31275</v>
      </c>
      <c r="DP9" s="127">
        <v>31275</v>
      </c>
      <c r="DQ9" s="127">
        <f t="shared" si="25"/>
        <v>0</v>
      </c>
      <c r="DR9" s="127"/>
      <c r="DS9" s="120">
        <v>4</v>
      </c>
      <c r="DT9" s="114" t="s">
        <v>118</v>
      </c>
      <c r="DU9" s="120"/>
      <c r="DV9" s="120">
        <v>4800</v>
      </c>
      <c r="DW9" s="120">
        <f t="shared" si="26"/>
        <v>1200</v>
      </c>
      <c r="DX9" s="120">
        <v>1200</v>
      </c>
      <c r="DY9" s="120">
        <v>1200</v>
      </c>
      <c r="DZ9" s="120">
        <v>1200</v>
      </c>
      <c r="EA9" s="120">
        <f t="shared" si="27"/>
        <v>0</v>
      </c>
      <c r="EB9" s="120"/>
      <c r="EC9" s="120">
        <v>4</v>
      </c>
      <c r="ED9" s="114" t="s">
        <v>118</v>
      </c>
      <c r="EE9" s="123">
        <v>2322</v>
      </c>
      <c r="EF9" s="120">
        <f t="shared" si="28"/>
        <v>83592</v>
      </c>
      <c r="EG9" s="120">
        <f t="shared" si="29"/>
        <v>20898</v>
      </c>
      <c r="EH9" s="120">
        <v>20898</v>
      </c>
      <c r="EI9" s="120">
        <v>20898</v>
      </c>
      <c r="EJ9" s="120">
        <v>20898</v>
      </c>
      <c r="EK9" s="120">
        <f t="shared" si="30"/>
        <v>0</v>
      </c>
      <c r="EL9" s="134"/>
      <c r="EM9" s="122">
        <v>4</v>
      </c>
      <c r="EN9" s="114" t="s">
        <v>118</v>
      </c>
      <c r="EO9" s="120">
        <f t="shared" si="31"/>
        <v>15</v>
      </c>
      <c r="EP9" s="120">
        <f t="shared" si="32"/>
        <v>18000</v>
      </c>
      <c r="EQ9" s="120">
        <v>18000</v>
      </c>
      <c r="ER9" s="120"/>
      <c r="ES9" s="120"/>
      <c r="ET9" s="120">
        <f t="shared" si="33"/>
        <v>0</v>
      </c>
      <c r="EU9" s="121"/>
      <c r="EV9" s="132">
        <v>4</v>
      </c>
      <c r="EW9" s="114" t="s">
        <v>118</v>
      </c>
      <c r="EX9" s="123">
        <v>0</v>
      </c>
      <c r="EY9" s="120">
        <f t="shared" si="34"/>
        <v>0</v>
      </c>
      <c r="EZ9" s="120">
        <v>0</v>
      </c>
      <c r="FA9" s="120"/>
      <c r="FB9" s="120"/>
      <c r="FC9" s="120"/>
      <c r="FD9" s="120">
        <f t="shared" si="35"/>
        <v>0</v>
      </c>
      <c r="FE9" s="134"/>
      <c r="FF9" s="124">
        <v>4</v>
      </c>
      <c r="FG9" s="125" t="s">
        <v>118</v>
      </c>
      <c r="FH9" s="126"/>
      <c r="FI9" s="127">
        <v>15000</v>
      </c>
      <c r="FJ9" s="127">
        <f t="shared" si="36"/>
        <v>15000</v>
      </c>
      <c r="FK9" s="127"/>
      <c r="FL9" s="127"/>
      <c r="FM9" s="127"/>
      <c r="FN9" s="127">
        <f t="shared" si="37"/>
        <v>0</v>
      </c>
      <c r="FO9" s="128"/>
      <c r="FP9" s="122">
        <v>4</v>
      </c>
      <c r="FQ9" s="114" t="s">
        <v>118</v>
      </c>
      <c r="FR9" s="121"/>
      <c r="FS9" s="122">
        <v>4</v>
      </c>
      <c r="FT9" s="114" t="s">
        <v>118</v>
      </c>
      <c r="FU9" s="121"/>
      <c r="FV9" s="122">
        <v>4</v>
      </c>
      <c r="FW9" s="114" t="s">
        <v>118</v>
      </c>
      <c r="FX9" s="121"/>
      <c r="FY9" s="122">
        <v>4</v>
      </c>
      <c r="FZ9" s="114" t="s">
        <v>118</v>
      </c>
      <c r="GA9" s="123">
        <v>1</v>
      </c>
      <c r="GB9" s="120">
        <f t="shared" si="38"/>
        <v>120000</v>
      </c>
      <c r="GC9" s="120">
        <f t="shared" si="39"/>
        <v>30000</v>
      </c>
      <c r="GD9" s="120">
        <v>30000</v>
      </c>
      <c r="GE9" s="120">
        <v>30000</v>
      </c>
      <c r="GF9" s="120">
        <v>30000</v>
      </c>
      <c r="GG9" s="120">
        <f t="shared" si="40"/>
        <v>0</v>
      </c>
      <c r="GH9" s="121"/>
      <c r="GI9" s="132">
        <v>4</v>
      </c>
      <c r="GJ9" s="114" t="s">
        <v>118</v>
      </c>
      <c r="GK9" s="123"/>
      <c r="GL9" s="123"/>
      <c r="GM9" s="120"/>
      <c r="GN9" s="120"/>
      <c r="GO9" s="120"/>
      <c r="GP9" s="120"/>
      <c r="GQ9" s="120">
        <f t="shared" si="41"/>
        <v>0</v>
      </c>
      <c r="GR9" s="120"/>
      <c r="GS9" s="120">
        <v>4</v>
      </c>
      <c r="GT9" s="114" t="s">
        <v>118</v>
      </c>
      <c r="GU9" s="120"/>
      <c r="GV9" s="120">
        <v>4</v>
      </c>
      <c r="GW9" s="114" t="s">
        <v>118</v>
      </c>
      <c r="GX9" s="120"/>
      <c r="GY9" s="120">
        <v>4</v>
      </c>
      <c r="GZ9" s="114" t="s">
        <v>118</v>
      </c>
      <c r="HA9" s="135">
        <v>22</v>
      </c>
      <c r="HB9" s="136">
        <v>8550</v>
      </c>
      <c r="HC9" s="120"/>
      <c r="HD9" s="137">
        <v>2137.5</v>
      </c>
      <c r="HE9" s="137">
        <v>2137.5</v>
      </c>
      <c r="HF9" s="137">
        <v>4275</v>
      </c>
      <c r="HG9" s="120"/>
      <c r="HH9" s="120"/>
      <c r="HI9" s="120">
        <v>4</v>
      </c>
      <c r="HJ9" s="114" t="s">
        <v>118</v>
      </c>
      <c r="HK9" s="138">
        <v>15</v>
      </c>
      <c r="HL9" s="123">
        <v>17423</v>
      </c>
      <c r="HM9" s="120">
        <f t="shared" si="42"/>
        <v>4356</v>
      </c>
      <c r="HN9" s="120">
        <v>4356</v>
      </c>
      <c r="HO9" s="120">
        <v>4356</v>
      </c>
      <c r="HP9" s="120">
        <v>4355</v>
      </c>
      <c r="HQ9" s="120">
        <f t="shared" si="43"/>
        <v>0</v>
      </c>
      <c r="HR9" s="134"/>
      <c r="HS9" s="122">
        <v>4</v>
      </c>
      <c r="HT9" s="114" t="s">
        <v>118</v>
      </c>
      <c r="HU9" s="139">
        <v>11</v>
      </c>
      <c r="HV9" s="123">
        <v>853001</v>
      </c>
      <c r="HW9" s="120">
        <v>780001</v>
      </c>
      <c r="HX9" s="120">
        <v>18250</v>
      </c>
      <c r="HY9" s="120">
        <v>18250</v>
      </c>
      <c r="HZ9" s="120">
        <v>36500</v>
      </c>
      <c r="IA9" s="120">
        <f t="shared" si="51"/>
        <v>0</v>
      </c>
      <c r="IB9" s="120"/>
      <c r="IC9" s="122">
        <v>4</v>
      </c>
      <c r="ID9" s="114" t="s">
        <v>118</v>
      </c>
      <c r="IE9" s="139">
        <f t="shared" si="44"/>
        <v>42981</v>
      </c>
      <c r="IF9" s="123">
        <f t="shared" si="45"/>
        <v>4298100</v>
      </c>
      <c r="IG9" s="120">
        <f t="shared" si="46"/>
        <v>1074525</v>
      </c>
      <c r="IH9" s="120">
        <v>1074525</v>
      </c>
      <c r="II9" s="120">
        <v>1074525</v>
      </c>
      <c r="IJ9" s="120">
        <v>1074525</v>
      </c>
      <c r="IK9" s="120">
        <f t="shared" si="47"/>
        <v>0</v>
      </c>
      <c r="IL9" s="134"/>
      <c r="IM9" s="114" t="s">
        <v>118</v>
      </c>
      <c r="IN9" s="139">
        <v>42981</v>
      </c>
      <c r="IO9" s="123"/>
      <c r="IP9" s="120">
        <f t="shared" si="48"/>
        <v>0</v>
      </c>
      <c r="IQ9" s="120">
        <v>0</v>
      </c>
      <c r="IR9" s="120">
        <v>0</v>
      </c>
      <c r="IS9" s="120">
        <v>0</v>
      </c>
      <c r="IT9" s="120">
        <f t="shared" si="49"/>
        <v>0</v>
      </c>
      <c r="IU9" s="120"/>
      <c r="IV9" s="121">
        <f t="shared" si="50"/>
        <v>11338666</v>
      </c>
    </row>
    <row r="10" spans="1:256" s="140" customFormat="1" ht="15.75" hidden="1" customHeight="1">
      <c r="A10" s="113">
        <v>5</v>
      </c>
      <c r="B10" s="114" t="s">
        <v>119</v>
      </c>
      <c r="C10" s="115">
        <v>88671</v>
      </c>
      <c r="D10" s="115">
        <v>80610</v>
      </c>
      <c r="E10" s="116">
        <v>18</v>
      </c>
      <c r="F10" s="141">
        <v>467</v>
      </c>
      <c r="G10" s="116">
        <v>583</v>
      </c>
      <c r="H10" s="144">
        <v>2629</v>
      </c>
      <c r="I10" s="116">
        <v>21</v>
      </c>
      <c r="J10" s="116">
        <f t="shared" si="55"/>
        <v>5</v>
      </c>
      <c r="K10" s="116">
        <v>2</v>
      </c>
      <c r="L10" s="116">
        <v>4</v>
      </c>
      <c r="M10" s="117">
        <v>1</v>
      </c>
      <c r="N10" s="117">
        <v>0</v>
      </c>
      <c r="O10" s="119">
        <v>120</v>
      </c>
      <c r="P10" s="120">
        <f t="shared" si="0"/>
        <v>263000</v>
      </c>
      <c r="Q10" s="120">
        <f t="shared" si="1"/>
        <v>65750</v>
      </c>
      <c r="R10" s="120">
        <v>65750</v>
      </c>
      <c r="S10" s="120">
        <v>65750</v>
      </c>
      <c r="T10" s="120">
        <v>65750</v>
      </c>
      <c r="U10" s="120">
        <f t="shared" si="2"/>
        <v>0</v>
      </c>
      <c r="V10" s="121"/>
      <c r="W10" s="122">
        <v>5</v>
      </c>
      <c r="X10" s="114" t="s">
        <v>119</v>
      </c>
      <c r="Y10" s="121"/>
      <c r="Z10" s="122">
        <v>5</v>
      </c>
      <c r="AA10" s="114" t="s">
        <v>119</v>
      </c>
      <c r="AB10" s="123"/>
      <c r="AC10" s="121"/>
      <c r="AD10" s="122">
        <v>5</v>
      </c>
      <c r="AE10" s="114" t="s">
        <v>119</v>
      </c>
      <c r="AF10" s="121"/>
      <c r="AG10" s="122">
        <v>5</v>
      </c>
      <c r="AH10" s="114" t="s">
        <v>119</v>
      </c>
      <c r="AI10" s="123">
        <v>4</v>
      </c>
      <c r="AJ10" s="120">
        <f t="shared" si="3"/>
        <v>36000</v>
      </c>
      <c r="AK10" s="120">
        <f t="shared" si="4"/>
        <v>9000</v>
      </c>
      <c r="AL10" s="120">
        <v>9000</v>
      </c>
      <c r="AM10" s="120">
        <v>9000</v>
      </c>
      <c r="AN10" s="120">
        <v>9000</v>
      </c>
      <c r="AO10" s="120">
        <f t="shared" si="5"/>
        <v>0</v>
      </c>
      <c r="AP10" s="121"/>
      <c r="AQ10" s="124">
        <v>5</v>
      </c>
      <c r="AR10" s="125" t="s">
        <v>119</v>
      </c>
      <c r="AS10" s="126">
        <v>12</v>
      </c>
      <c r="AT10" s="127">
        <f t="shared" si="6"/>
        <v>108000</v>
      </c>
      <c r="AU10" s="127">
        <f t="shared" si="7"/>
        <v>27000</v>
      </c>
      <c r="AV10" s="127">
        <v>27000</v>
      </c>
      <c r="AW10" s="127">
        <v>27000</v>
      </c>
      <c r="AX10" s="127">
        <v>27000</v>
      </c>
      <c r="AY10" s="127">
        <f t="shared" si="8"/>
        <v>0</v>
      </c>
      <c r="AZ10" s="145"/>
      <c r="BA10" s="129">
        <v>5</v>
      </c>
      <c r="BB10" s="125" t="s">
        <v>119</v>
      </c>
      <c r="BC10" s="142">
        <v>21</v>
      </c>
      <c r="BD10" s="127">
        <f t="shared" si="52"/>
        <v>529200</v>
      </c>
      <c r="BE10" s="127">
        <f t="shared" si="53"/>
        <v>132300</v>
      </c>
      <c r="BF10" s="127">
        <v>132300</v>
      </c>
      <c r="BG10" s="127">
        <v>132300</v>
      </c>
      <c r="BH10" s="127">
        <v>132300</v>
      </c>
      <c r="BI10" s="127">
        <f t="shared" si="54"/>
        <v>0</v>
      </c>
      <c r="BJ10" s="131"/>
      <c r="BK10" s="122">
        <v>5</v>
      </c>
      <c r="BL10" s="114" t="s">
        <v>119</v>
      </c>
      <c r="BM10" s="123">
        <f t="shared" si="9"/>
        <v>31548</v>
      </c>
      <c r="BN10" s="123">
        <f t="shared" si="10"/>
        <v>4732200</v>
      </c>
      <c r="BO10" s="120">
        <f t="shared" si="11"/>
        <v>1183050</v>
      </c>
      <c r="BP10" s="120">
        <v>1183050</v>
      </c>
      <c r="BQ10" s="120">
        <v>1183050</v>
      </c>
      <c r="BR10" s="120">
        <v>1183050</v>
      </c>
      <c r="BS10" s="120">
        <f t="shared" si="12"/>
        <v>0</v>
      </c>
      <c r="BT10" s="121"/>
      <c r="BU10" s="122">
        <v>5</v>
      </c>
      <c r="BV10" s="114" t="s">
        <v>119</v>
      </c>
      <c r="BW10" s="123"/>
      <c r="BX10" s="120">
        <f t="shared" si="13"/>
        <v>0</v>
      </c>
      <c r="BY10" s="120">
        <f t="shared" si="14"/>
        <v>0</v>
      </c>
      <c r="BZ10" s="120">
        <v>0</v>
      </c>
      <c r="CA10" s="120">
        <v>0</v>
      </c>
      <c r="CB10" s="120">
        <v>0</v>
      </c>
      <c r="CC10" s="120">
        <f t="shared" si="15"/>
        <v>0</v>
      </c>
      <c r="CD10" s="121"/>
      <c r="CE10" s="122">
        <v>5</v>
      </c>
      <c r="CF10" s="114" t="s">
        <v>119</v>
      </c>
      <c r="CG10" s="123">
        <v>35568</v>
      </c>
      <c r="CH10" s="120">
        <f t="shared" si="16"/>
        <v>2686500</v>
      </c>
      <c r="CI10" s="120">
        <f t="shared" si="17"/>
        <v>671625</v>
      </c>
      <c r="CJ10" s="120">
        <v>671625</v>
      </c>
      <c r="CK10" s="120">
        <v>671625</v>
      </c>
      <c r="CL10" s="120">
        <v>671625</v>
      </c>
      <c r="CM10" s="120">
        <f t="shared" si="18"/>
        <v>0</v>
      </c>
      <c r="CN10" s="121"/>
      <c r="CO10" s="122">
        <v>5</v>
      </c>
      <c r="CP10" s="114" t="s">
        <v>119</v>
      </c>
      <c r="CQ10" s="141">
        <v>467</v>
      </c>
      <c r="CR10" s="120">
        <f t="shared" si="19"/>
        <v>46700</v>
      </c>
      <c r="CS10" s="120"/>
      <c r="CT10" s="120">
        <v>46700</v>
      </c>
      <c r="CU10" s="120"/>
      <c r="CV10" s="120"/>
      <c r="CW10" s="120">
        <f t="shared" si="20"/>
        <v>0</v>
      </c>
      <c r="CX10" s="121"/>
      <c r="CY10" s="132">
        <v>5</v>
      </c>
      <c r="CZ10" s="114" t="s">
        <v>119</v>
      </c>
      <c r="DA10" s="133">
        <f t="shared" si="21"/>
        <v>24</v>
      </c>
      <c r="DB10" s="123">
        <f t="shared" si="22"/>
        <v>26000</v>
      </c>
      <c r="DC10" s="120"/>
      <c r="DD10" s="123">
        <v>26000</v>
      </c>
      <c r="DE10" s="120"/>
      <c r="DF10" s="120"/>
      <c r="DG10" s="120">
        <f t="shared" si="23"/>
        <v>0</v>
      </c>
      <c r="DH10" s="120"/>
      <c r="DI10" s="127">
        <v>5</v>
      </c>
      <c r="DJ10" s="125" t="s">
        <v>119</v>
      </c>
      <c r="DK10" s="126">
        <v>18</v>
      </c>
      <c r="DL10" s="127">
        <v>167400</v>
      </c>
      <c r="DM10" s="127">
        <f t="shared" si="24"/>
        <v>41850</v>
      </c>
      <c r="DN10" s="127">
        <v>41850</v>
      </c>
      <c r="DO10" s="127">
        <v>41850</v>
      </c>
      <c r="DP10" s="127">
        <v>41850</v>
      </c>
      <c r="DQ10" s="127">
        <f t="shared" si="25"/>
        <v>0</v>
      </c>
      <c r="DR10" s="127"/>
      <c r="DS10" s="120">
        <v>5</v>
      </c>
      <c r="DT10" s="114" t="s">
        <v>119</v>
      </c>
      <c r="DU10" s="120"/>
      <c r="DV10" s="120">
        <v>4800</v>
      </c>
      <c r="DW10" s="120">
        <f t="shared" si="26"/>
        <v>1200</v>
      </c>
      <c r="DX10" s="120">
        <v>1200</v>
      </c>
      <c r="DY10" s="120">
        <v>1200</v>
      </c>
      <c r="DZ10" s="120">
        <v>1200</v>
      </c>
      <c r="EA10" s="120">
        <f t="shared" si="27"/>
        <v>0</v>
      </c>
      <c r="EB10" s="120"/>
      <c r="EC10" s="120">
        <v>5</v>
      </c>
      <c r="ED10" s="114" t="s">
        <v>119</v>
      </c>
      <c r="EE10" s="123">
        <v>3812</v>
      </c>
      <c r="EF10" s="120">
        <f t="shared" si="28"/>
        <v>137232</v>
      </c>
      <c r="EG10" s="120">
        <f t="shared" si="29"/>
        <v>34308</v>
      </c>
      <c r="EH10" s="120">
        <v>34308</v>
      </c>
      <c r="EI10" s="120">
        <v>34308</v>
      </c>
      <c r="EJ10" s="120">
        <v>34308</v>
      </c>
      <c r="EK10" s="120">
        <f t="shared" si="30"/>
        <v>0</v>
      </c>
      <c r="EL10" s="134"/>
      <c r="EM10" s="122">
        <v>5</v>
      </c>
      <c r="EN10" s="114" t="s">
        <v>119</v>
      </c>
      <c r="EO10" s="120">
        <f t="shared" si="31"/>
        <v>25</v>
      </c>
      <c r="EP10" s="120">
        <f t="shared" si="32"/>
        <v>30000</v>
      </c>
      <c r="EQ10" s="120">
        <v>30000</v>
      </c>
      <c r="ER10" s="120"/>
      <c r="ES10" s="120"/>
      <c r="ET10" s="120">
        <f t="shared" si="33"/>
        <v>0</v>
      </c>
      <c r="EU10" s="121"/>
      <c r="EV10" s="132">
        <v>5</v>
      </c>
      <c r="EW10" s="114" t="s">
        <v>119</v>
      </c>
      <c r="EX10" s="123">
        <v>8</v>
      </c>
      <c r="EY10" s="120">
        <f t="shared" si="34"/>
        <v>42000</v>
      </c>
      <c r="EZ10" s="120">
        <v>42000</v>
      </c>
      <c r="FA10" s="120"/>
      <c r="FB10" s="120"/>
      <c r="FC10" s="120"/>
      <c r="FD10" s="120">
        <f t="shared" si="35"/>
        <v>0</v>
      </c>
      <c r="FE10" s="134"/>
      <c r="FF10" s="124">
        <v>5</v>
      </c>
      <c r="FG10" s="125" t="s">
        <v>119</v>
      </c>
      <c r="FH10" s="126"/>
      <c r="FI10" s="127">
        <v>15000</v>
      </c>
      <c r="FJ10" s="127">
        <f t="shared" si="36"/>
        <v>15000</v>
      </c>
      <c r="FK10" s="127"/>
      <c r="FL10" s="127"/>
      <c r="FM10" s="127"/>
      <c r="FN10" s="127">
        <f t="shared" si="37"/>
        <v>0</v>
      </c>
      <c r="FO10" s="128"/>
      <c r="FP10" s="122">
        <v>5</v>
      </c>
      <c r="FQ10" s="114" t="s">
        <v>119</v>
      </c>
      <c r="FR10" s="121"/>
      <c r="FS10" s="122">
        <v>5</v>
      </c>
      <c r="FT10" s="114" t="s">
        <v>119</v>
      </c>
      <c r="FU10" s="121"/>
      <c r="FV10" s="122">
        <v>5</v>
      </c>
      <c r="FW10" s="114" t="s">
        <v>119</v>
      </c>
      <c r="FX10" s="121"/>
      <c r="FY10" s="122">
        <v>5</v>
      </c>
      <c r="FZ10" s="114" t="s">
        <v>119</v>
      </c>
      <c r="GA10" s="123">
        <v>1</v>
      </c>
      <c r="GB10" s="120">
        <f t="shared" si="38"/>
        <v>120000</v>
      </c>
      <c r="GC10" s="120">
        <f t="shared" si="39"/>
        <v>30000</v>
      </c>
      <c r="GD10" s="120">
        <v>30000</v>
      </c>
      <c r="GE10" s="120">
        <v>30000</v>
      </c>
      <c r="GF10" s="120">
        <v>30000</v>
      </c>
      <c r="GG10" s="120">
        <f t="shared" si="40"/>
        <v>0</v>
      </c>
      <c r="GH10" s="121"/>
      <c r="GI10" s="132">
        <v>5</v>
      </c>
      <c r="GJ10" s="114" t="s">
        <v>119</v>
      </c>
      <c r="GK10" s="123"/>
      <c r="GL10" s="123"/>
      <c r="GM10" s="120"/>
      <c r="GN10" s="120"/>
      <c r="GO10" s="120"/>
      <c r="GP10" s="120"/>
      <c r="GQ10" s="120">
        <f t="shared" si="41"/>
        <v>0</v>
      </c>
      <c r="GR10" s="120"/>
      <c r="GS10" s="120">
        <v>5</v>
      </c>
      <c r="GT10" s="114" t="s">
        <v>119</v>
      </c>
      <c r="GU10" s="120"/>
      <c r="GV10" s="120">
        <v>5</v>
      </c>
      <c r="GW10" s="114" t="s">
        <v>119</v>
      </c>
      <c r="GX10" s="120"/>
      <c r="GY10" s="120">
        <v>5</v>
      </c>
      <c r="GZ10" s="114" t="s">
        <v>119</v>
      </c>
      <c r="HA10" s="135">
        <v>36</v>
      </c>
      <c r="HB10" s="136">
        <v>13450</v>
      </c>
      <c r="HC10" s="120"/>
      <c r="HD10" s="137">
        <v>3362.5</v>
      </c>
      <c r="HE10" s="137">
        <v>3362.5</v>
      </c>
      <c r="HF10" s="137">
        <v>6725</v>
      </c>
      <c r="HG10" s="120"/>
      <c r="HH10" s="120"/>
      <c r="HI10" s="120">
        <v>5</v>
      </c>
      <c r="HJ10" s="114" t="s">
        <v>119</v>
      </c>
      <c r="HK10" s="138">
        <v>25</v>
      </c>
      <c r="HL10" s="123">
        <v>27198</v>
      </c>
      <c r="HM10" s="120">
        <f t="shared" si="42"/>
        <v>6800</v>
      </c>
      <c r="HN10" s="120">
        <v>6800</v>
      </c>
      <c r="HO10" s="120">
        <v>6800</v>
      </c>
      <c r="HP10" s="120">
        <v>6798</v>
      </c>
      <c r="HQ10" s="120">
        <f t="shared" si="43"/>
        <v>0</v>
      </c>
      <c r="HR10" s="134"/>
      <c r="HS10" s="122">
        <v>5</v>
      </c>
      <c r="HT10" s="114" t="s">
        <v>119</v>
      </c>
      <c r="HU10" s="139">
        <v>18</v>
      </c>
      <c r="HV10" s="123">
        <v>94000</v>
      </c>
      <c r="HW10" s="120">
        <v>0</v>
      </c>
      <c r="HX10" s="120">
        <v>23500</v>
      </c>
      <c r="HY10" s="120">
        <v>23500</v>
      </c>
      <c r="HZ10" s="120">
        <v>47000</v>
      </c>
      <c r="IA10" s="120">
        <f t="shared" si="51"/>
        <v>0</v>
      </c>
      <c r="IB10" s="120"/>
      <c r="IC10" s="122">
        <v>5</v>
      </c>
      <c r="ID10" s="114" t="s">
        <v>119</v>
      </c>
      <c r="IE10" s="139">
        <f t="shared" si="44"/>
        <v>64488</v>
      </c>
      <c r="IF10" s="123">
        <f t="shared" si="45"/>
        <v>6448800</v>
      </c>
      <c r="IG10" s="120">
        <f t="shared" si="46"/>
        <v>1612200</v>
      </c>
      <c r="IH10" s="120">
        <v>1612200</v>
      </c>
      <c r="II10" s="120">
        <v>1612200</v>
      </c>
      <c r="IJ10" s="120">
        <v>1612200</v>
      </c>
      <c r="IK10" s="120">
        <f t="shared" si="47"/>
        <v>0</v>
      </c>
      <c r="IL10" s="134"/>
      <c r="IM10" s="114" t="s">
        <v>119</v>
      </c>
      <c r="IN10" s="139">
        <v>64488</v>
      </c>
      <c r="IO10" s="123"/>
      <c r="IP10" s="120">
        <f t="shared" si="48"/>
        <v>0</v>
      </c>
      <c r="IQ10" s="120">
        <v>0</v>
      </c>
      <c r="IR10" s="120">
        <v>0</v>
      </c>
      <c r="IS10" s="120">
        <v>0</v>
      </c>
      <c r="IT10" s="120">
        <f t="shared" si="49"/>
        <v>0</v>
      </c>
      <c r="IU10" s="120"/>
      <c r="IV10" s="121">
        <f t="shared" si="50"/>
        <v>15527480</v>
      </c>
    </row>
    <row r="11" spans="1:256" s="140" customFormat="1" ht="15.75" hidden="1" customHeight="1">
      <c r="A11" s="113">
        <v>6</v>
      </c>
      <c r="B11" s="114" t="s">
        <v>120</v>
      </c>
      <c r="C11" s="115">
        <v>89927</v>
      </c>
      <c r="D11" s="115">
        <v>81752</v>
      </c>
      <c r="E11" s="116">
        <v>16</v>
      </c>
      <c r="F11" s="117">
        <v>229</v>
      </c>
      <c r="G11" s="116">
        <v>691</v>
      </c>
      <c r="H11" s="118">
        <v>2311</v>
      </c>
      <c r="I11" s="116">
        <v>63</v>
      </c>
      <c r="J11" s="116">
        <f t="shared" si="55"/>
        <v>16</v>
      </c>
      <c r="K11" s="116">
        <v>3</v>
      </c>
      <c r="L11" s="116">
        <v>2</v>
      </c>
      <c r="M11" s="117">
        <v>1</v>
      </c>
      <c r="N11" s="117">
        <v>1</v>
      </c>
      <c r="O11" s="119">
        <v>120</v>
      </c>
      <c r="P11" s="120">
        <f t="shared" si="0"/>
        <v>256000</v>
      </c>
      <c r="Q11" s="120">
        <f t="shared" si="1"/>
        <v>64000</v>
      </c>
      <c r="R11" s="120">
        <v>64000</v>
      </c>
      <c r="S11" s="120">
        <v>64000</v>
      </c>
      <c r="T11" s="120">
        <v>64000</v>
      </c>
      <c r="U11" s="120">
        <f t="shared" si="2"/>
        <v>0</v>
      </c>
      <c r="V11" s="121"/>
      <c r="W11" s="122">
        <v>6</v>
      </c>
      <c r="X11" s="114" t="s">
        <v>120</v>
      </c>
      <c r="Y11" s="121"/>
      <c r="Z11" s="122">
        <v>6</v>
      </c>
      <c r="AA11" s="114" t="s">
        <v>120</v>
      </c>
      <c r="AB11" s="123"/>
      <c r="AC11" s="121"/>
      <c r="AD11" s="122">
        <v>6</v>
      </c>
      <c r="AE11" s="114" t="s">
        <v>120</v>
      </c>
      <c r="AF11" s="121"/>
      <c r="AG11" s="122">
        <v>6</v>
      </c>
      <c r="AH11" s="114" t="s">
        <v>120</v>
      </c>
      <c r="AI11" s="123">
        <v>4</v>
      </c>
      <c r="AJ11" s="120">
        <f t="shared" si="3"/>
        <v>32000</v>
      </c>
      <c r="AK11" s="120">
        <f t="shared" si="4"/>
        <v>8000</v>
      </c>
      <c r="AL11" s="120">
        <v>8000</v>
      </c>
      <c r="AM11" s="120">
        <v>8000</v>
      </c>
      <c r="AN11" s="120">
        <v>8000</v>
      </c>
      <c r="AO11" s="120">
        <f t="shared" si="5"/>
        <v>0</v>
      </c>
      <c r="AP11" s="121"/>
      <c r="AQ11" s="124">
        <v>6</v>
      </c>
      <c r="AR11" s="125" t="s">
        <v>120</v>
      </c>
      <c r="AS11" s="126">
        <v>12</v>
      </c>
      <c r="AT11" s="127">
        <f t="shared" si="6"/>
        <v>96000</v>
      </c>
      <c r="AU11" s="127">
        <f t="shared" si="7"/>
        <v>24000</v>
      </c>
      <c r="AV11" s="127">
        <v>24000</v>
      </c>
      <c r="AW11" s="127">
        <v>24000</v>
      </c>
      <c r="AX11" s="127">
        <v>24000</v>
      </c>
      <c r="AY11" s="127">
        <f t="shared" si="8"/>
        <v>0</v>
      </c>
      <c r="AZ11" s="128"/>
      <c r="BA11" s="129">
        <v>6</v>
      </c>
      <c r="BB11" s="125" t="s">
        <v>120</v>
      </c>
      <c r="BC11" s="142">
        <v>63</v>
      </c>
      <c r="BD11" s="127">
        <f t="shared" si="52"/>
        <v>1587600</v>
      </c>
      <c r="BE11" s="127">
        <f t="shared" si="53"/>
        <v>396900</v>
      </c>
      <c r="BF11" s="127">
        <v>396900</v>
      </c>
      <c r="BG11" s="127">
        <v>396900</v>
      </c>
      <c r="BH11" s="127">
        <v>396900</v>
      </c>
      <c r="BI11" s="127">
        <f t="shared" si="54"/>
        <v>0</v>
      </c>
      <c r="BJ11" s="131"/>
      <c r="BK11" s="122">
        <v>6</v>
      </c>
      <c r="BL11" s="114" t="s">
        <v>120</v>
      </c>
      <c r="BM11" s="123">
        <f t="shared" si="9"/>
        <v>27732</v>
      </c>
      <c r="BN11" s="123">
        <f t="shared" si="10"/>
        <v>4159800</v>
      </c>
      <c r="BO11" s="120">
        <f t="shared" si="11"/>
        <v>1039950</v>
      </c>
      <c r="BP11" s="120">
        <v>1039950</v>
      </c>
      <c r="BQ11" s="120">
        <v>1039950</v>
      </c>
      <c r="BR11" s="120">
        <v>1039950</v>
      </c>
      <c r="BS11" s="120">
        <f t="shared" si="12"/>
        <v>0</v>
      </c>
      <c r="BT11" s="121"/>
      <c r="BU11" s="122">
        <v>6</v>
      </c>
      <c r="BV11" s="114" t="s">
        <v>120</v>
      </c>
      <c r="BW11" s="123">
        <v>70</v>
      </c>
      <c r="BX11" s="120">
        <f t="shared" si="13"/>
        <v>126000</v>
      </c>
      <c r="BY11" s="120">
        <f t="shared" si="14"/>
        <v>31500</v>
      </c>
      <c r="BZ11" s="120">
        <v>31500</v>
      </c>
      <c r="CA11" s="120">
        <v>31500</v>
      </c>
      <c r="CB11" s="120">
        <v>31500</v>
      </c>
      <c r="CC11" s="120">
        <f t="shared" si="15"/>
        <v>0</v>
      </c>
      <c r="CD11" s="121"/>
      <c r="CE11" s="122">
        <v>6</v>
      </c>
      <c r="CF11" s="114" t="s">
        <v>120</v>
      </c>
      <c r="CG11" s="123">
        <v>32181</v>
      </c>
      <c r="CH11" s="120">
        <f t="shared" si="16"/>
        <v>2470275</v>
      </c>
      <c r="CI11" s="120">
        <f t="shared" si="17"/>
        <v>617569</v>
      </c>
      <c r="CJ11" s="120">
        <v>617569</v>
      </c>
      <c r="CK11" s="120">
        <v>617569</v>
      </c>
      <c r="CL11" s="120">
        <v>617568</v>
      </c>
      <c r="CM11" s="120">
        <f t="shared" si="18"/>
        <v>0</v>
      </c>
      <c r="CN11" s="121"/>
      <c r="CO11" s="122">
        <v>6</v>
      </c>
      <c r="CP11" s="114" t="s">
        <v>120</v>
      </c>
      <c r="CQ11" s="117">
        <v>229</v>
      </c>
      <c r="CR11" s="120">
        <f t="shared" si="19"/>
        <v>22900</v>
      </c>
      <c r="CS11" s="120"/>
      <c r="CT11" s="120">
        <v>22900</v>
      </c>
      <c r="CU11" s="120"/>
      <c r="CV11" s="120"/>
      <c r="CW11" s="120">
        <f t="shared" si="20"/>
        <v>0</v>
      </c>
      <c r="CX11" s="143"/>
      <c r="CY11" s="132">
        <v>6</v>
      </c>
      <c r="CZ11" s="114" t="s">
        <v>120</v>
      </c>
      <c r="DA11" s="133">
        <f t="shared" si="21"/>
        <v>21</v>
      </c>
      <c r="DB11" s="123">
        <f t="shared" si="22"/>
        <v>23000</v>
      </c>
      <c r="DC11" s="120"/>
      <c r="DD11" s="123">
        <v>23000</v>
      </c>
      <c r="DE11" s="120"/>
      <c r="DF11" s="120"/>
      <c r="DG11" s="120">
        <f t="shared" si="23"/>
        <v>0</v>
      </c>
      <c r="DH11" s="146"/>
      <c r="DI11" s="127">
        <v>6</v>
      </c>
      <c r="DJ11" s="125" t="s">
        <v>120</v>
      </c>
      <c r="DK11" s="126">
        <v>17</v>
      </c>
      <c r="DL11" s="127">
        <v>195300</v>
      </c>
      <c r="DM11" s="127">
        <f t="shared" si="24"/>
        <v>48825</v>
      </c>
      <c r="DN11" s="127">
        <v>48825</v>
      </c>
      <c r="DO11" s="127">
        <v>48825</v>
      </c>
      <c r="DP11" s="127">
        <v>48825</v>
      </c>
      <c r="DQ11" s="127">
        <f t="shared" si="25"/>
        <v>0</v>
      </c>
      <c r="DR11" s="147"/>
      <c r="DS11" s="120">
        <v>6</v>
      </c>
      <c r="DT11" s="114" t="s">
        <v>120</v>
      </c>
      <c r="DU11" s="120"/>
      <c r="DV11" s="120">
        <v>4800</v>
      </c>
      <c r="DW11" s="120">
        <f t="shared" si="26"/>
        <v>1200</v>
      </c>
      <c r="DX11" s="120">
        <v>1200</v>
      </c>
      <c r="DY11" s="120">
        <v>1200</v>
      </c>
      <c r="DZ11" s="120">
        <v>1200</v>
      </c>
      <c r="EA11" s="120">
        <f t="shared" si="27"/>
        <v>0</v>
      </c>
      <c r="EB11" s="120"/>
      <c r="EC11" s="120">
        <v>6</v>
      </c>
      <c r="ED11" s="114" t="s">
        <v>120</v>
      </c>
      <c r="EE11" s="123">
        <v>3154</v>
      </c>
      <c r="EF11" s="120">
        <f t="shared" si="28"/>
        <v>113544</v>
      </c>
      <c r="EG11" s="120">
        <f t="shared" si="29"/>
        <v>28386</v>
      </c>
      <c r="EH11" s="120">
        <v>28386</v>
      </c>
      <c r="EI11" s="120">
        <v>28386</v>
      </c>
      <c r="EJ11" s="120">
        <v>28386</v>
      </c>
      <c r="EK11" s="120">
        <f t="shared" si="30"/>
        <v>0</v>
      </c>
      <c r="EL11" s="134"/>
      <c r="EM11" s="122">
        <v>6</v>
      </c>
      <c r="EN11" s="114" t="s">
        <v>120</v>
      </c>
      <c r="EO11" s="120">
        <f t="shared" si="31"/>
        <v>22</v>
      </c>
      <c r="EP11" s="120">
        <f t="shared" si="32"/>
        <v>26400</v>
      </c>
      <c r="EQ11" s="120">
        <v>26400</v>
      </c>
      <c r="ER11" s="120"/>
      <c r="ES11" s="120"/>
      <c r="ET11" s="120">
        <f t="shared" si="33"/>
        <v>0</v>
      </c>
      <c r="EU11" s="121"/>
      <c r="EV11" s="132">
        <v>6</v>
      </c>
      <c r="EW11" s="114" t="s">
        <v>120</v>
      </c>
      <c r="EX11" s="123">
        <v>0</v>
      </c>
      <c r="EY11" s="120">
        <f t="shared" si="34"/>
        <v>0</v>
      </c>
      <c r="EZ11" s="120">
        <v>0</v>
      </c>
      <c r="FA11" s="120"/>
      <c r="FB11" s="120"/>
      <c r="FC11" s="120"/>
      <c r="FD11" s="120">
        <f t="shared" si="35"/>
        <v>0</v>
      </c>
      <c r="FE11" s="134"/>
      <c r="FF11" s="124">
        <v>6</v>
      </c>
      <c r="FG11" s="125" t="s">
        <v>120</v>
      </c>
      <c r="FH11" s="126"/>
      <c r="FI11" s="127">
        <v>15000</v>
      </c>
      <c r="FJ11" s="127">
        <f t="shared" si="36"/>
        <v>15000</v>
      </c>
      <c r="FK11" s="127"/>
      <c r="FL11" s="127"/>
      <c r="FM11" s="127"/>
      <c r="FN11" s="127">
        <f t="shared" si="37"/>
        <v>0</v>
      </c>
      <c r="FO11" s="128"/>
      <c r="FP11" s="122">
        <v>6</v>
      </c>
      <c r="FQ11" s="114" t="s">
        <v>120</v>
      </c>
      <c r="FR11" s="121"/>
      <c r="FS11" s="122">
        <v>6</v>
      </c>
      <c r="FT11" s="114" t="s">
        <v>120</v>
      </c>
      <c r="FU11" s="121"/>
      <c r="FV11" s="122">
        <v>6</v>
      </c>
      <c r="FW11" s="114" t="s">
        <v>120</v>
      </c>
      <c r="FX11" s="121"/>
      <c r="FY11" s="122">
        <v>6</v>
      </c>
      <c r="FZ11" s="114" t="s">
        <v>120</v>
      </c>
      <c r="GA11" s="123">
        <v>1</v>
      </c>
      <c r="GB11" s="120">
        <f t="shared" si="38"/>
        <v>120000</v>
      </c>
      <c r="GC11" s="120">
        <f t="shared" si="39"/>
        <v>30000</v>
      </c>
      <c r="GD11" s="120">
        <v>30000</v>
      </c>
      <c r="GE11" s="120">
        <v>30000</v>
      </c>
      <c r="GF11" s="120">
        <v>30000</v>
      </c>
      <c r="GG11" s="120">
        <f t="shared" si="40"/>
        <v>0</v>
      </c>
      <c r="GH11" s="121"/>
      <c r="GI11" s="132">
        <v>6</v>
      </c>
      <c r="GJ11" s="114" t="s">
        <v>120</v>
      </c>
      <c r="GK11" s="123"/>
      <c r="GL11" s="123"/>
      <c r="GM11" s="120"/>
      <c r="GN11" s="120"/>
      <c r="GO11" s="120"/>
      <c r="GP11" s="120"/>
      <c r="GQ11" s="120">
        <f t="shared" si="41"/>
        <v>0</v>
      </c>
      <c r="GR11" s="120"/>
      <c r="GS11" s="120">
        <v>6</v>
      </c>
      <c r="GT11" s="114" t="s">
        <v>120</v>
      </c>
      <c r="GU11" s="120"/>
      <c r="GV11" s="120">
        <v>6</v>
      </c>
      <c r="GW11" s="114" t="s">
        <v>120</v>
      </c>
      <c r="GX11" s="120"/>
      <c r="GY11" s="120">
        <v>6</v>
      </c>
      <c r="GZ11" s="114" t="s">
        <v>120</v>
      </c>
      <c r="HA11" s="135">
        <v>32</v>
      </c>
      <c r="HB11" s="136">
        <v>12050</v>
      </c>
      <c r="HC11" s="120"/>
      <c r="HD11" s="137">
        <v>3012.5</v>
      </c>
      <c r="HE11" s="137">
        <v>3012.5</v>
      </c>
      <c r="HF11" s="137">
        <v>6025</v>
      </c>
      <c r="HG11" s="120"/>
      <c r="HH11" s="120"/>
      <c r="HI11" s="120">
        <v>6</v>
      </c>
      <c r="HJ11" s="114" t="s">
        <v>120</v>
      </c>
      <c r="HK11" s="138">
        <v>23</v>
      </c>
      <c r="HL11" s="123">
        <v>25243</v>
      </c>
      <c r="HM11" s="120">
        <f t="shared" si="42"/>
        <v>6311</v>
      </c>
      <c r="HN11" s="120">
        <v>6311</v>
      </c>
      <c r="HO11" s="120">
        <v>6311</v>
      </c>
      <c r="HP11" s="120">
        <v>6310</v>
      </c>
      <c r="HQ11" s="120">
        <f t="shared" si="43"/>
        <v>0</v>
      </c>
      <c r="HR11" s="134"/>
      <c r="HS11" s="122">
        <v>6</v>
      </c>
      <c r="HT11" s="114" t="s">
        <v>120</v>
      </c>
      <c r="HU11" s="139">
        <v>16</v>
      </c>
      <c r="HV11" s="123">
        <v>128000</v>
      </c>
      <c r="HW11" s="120">
        <v>0</v>
      </c>
      <c r="HX11" s="120">
        <v>32000</v>
      </c>
      <c r="HY11" s="120">
        <v>32000</v>
      </c>
      <c r="HZ11" s="120">
        <v>64000</v>
      </c>
      <c r="IA11" s="120">
        <f t="shared" si="51"/>
        <v>0</v>
      </c>
      <c r="IB11" s="120"/>
      <c r="IC11" s="122">
        <v>6</v>
      </c>
      <c r="ID11" s="114" t="s">
        <v>120</v>
      </c>
      <c r="IE11" s="139">
        <f t="shared" si="44"/>
        <v>65402</v>
      </c>
      <c r="IF11" s="123">
        <f t="shared" si="45"/>
        <v>6540200</v>
      </c>
      <c r="IG11" s="120">
        <f t="shared" si="46"/>
        <v>1635050</v>
      </c>
      <c r="IH11" s="120">
        <v>1635050</v>
      </c>
      <c r="II11" s="120">
        <v>1635050</v>
      </c>
      <c r="IJ11" s="120">
        <v>1635050</v>
      </c>
      <c r="IK11" s="120">
        <f t="shared" si="47"/>
        <v>0</v>
      </c>
      <c r="IL11" s="134"/>
      <c r="IM11" s="114" t="s">
        <v>120</v>
      </c>
      <c r="IN11" s="139">
        <v>65402</v>
      </c>
      <c r="IO11" s="123"/>
      <c r="IP11" s="120">
        <f t="shared" si="48"/>
        <v>0</v>
      </c>
      <c r="IQ11" s="120">
        <v>0</v>
      </c>
      <c r="IR11" s="120">
        <v>0</v>
      </c>
      <c r="IS11" s="120">
        <v>0</v>
      </c>
      <c r="IT11" s="120">
        <f t="shared" si="49"/>
        <v>0</v>
      </c>
      <c r="IU11" s="120"/>
      <c r="IV11" s="121">
        <f t="shared" si="50"/>
        <v>15954112</v>
      </c>
    </row>
    <row r="12" spans="1:256" s="140" customFormat="1" ht="15.75" hidden="1" customHeight="1">
      <c r="A12" s="113">
        <v>7</v>
      </c>
      <c r="B12" s="114" t="s">
        <v>121</v>
      </c>
      <c r="C12" s="115">
        <v>75173</v>
      </c>
      <c r="D12" s="115">
        <v>68339</v>
      </c>
      <c r="E12" s="116">
        <v>14</v>
      </c>
      <c r="F12" s="117">
        <v>102</v>
      </c>
      <c r="G12" s="116">
        <v>548</v>
      </c>
      <c r="H12" s="144">
        <v>2264</v>
      </c>
      <c r="I12" s="116">
        <v>20</v>
      </c>
      <c r="J12" s="116">
        <f t="shared" si="55"/>
        <v>5</v>
      </c>
      <c r="K12" s="116">
        <v>3</v>
      </c>
      <c r="L12" s="116">
        <v>2</v>
      </c>
      <c r="M12" s="117">
        <v>1</v>
      </c>
      <c r="N12" s="117">
        <v>0</v>
      </c>
      <c r="O12" s="119">
        <v>120</v>
      </c>
      <c r="P12" s="120">
        <f t="shared" si="0"/>
        <v>249000</v>
      </c>
      <c r="Q12" s="120">
        <f t="shared" si="1"/>
        <v>62250</v>
      </c>
      <c r="R12" s="120">
        <v>62250</v>
      </c>
      <c r="S12" s="120">
        <v>62250</v>
      </c>
      <c r="T12" s="120">
        <v>62250</v>
      </c>
      <c r="U12" s="120">
        <f t="shared" si="2"/>
        <v>0</v>
      </c>
      <c r="V12" s="121"/>
      <c r="W12" s="122">
        <v>7</v>
      </c>
      <c r="X12" s="114" t="s">
        <v>121</v>
      </c>
      <c r="Y12" s="121"/>
      <c r="Z12" s="122">
        <v>7</v>
      </c>
      <c r="AA12" s="114" t="s">
        <v>121</v>
      </c>
      <c r="AB12" s="123"/>
      <c r="AC12" s="121"/>
      <c r="AD12" s="122">
        <v>7</v>
      </c>
      <c r="AE12" s="114" t="s">
        <v>121</v>
      </c>
      <c r="AF12" s="121"/>
      <c r="AG12" s="122">
        <v>7</v>
      </c>
      <c r="AH12" s="114" t="s">
        <v>121</v>
      </c>
      <c r="AI12" s="123">
        <v>4</v>
      </c>
      <c r="AJ12" s="120">
        <f t="shared" si="3"/>
        <v>28000</v>
      </c>
      <c r="AK12" s="120">
        <f t="shared" si="4"/>
        <v>7000</v>
      </c>
      <c r="AL12" s="120">
        <v>7000</v>
      </c>
      <c r="AM12" s="120">
        <v>7000</v>
      </c>
      <c r="AN12" s="120">
        <v>7000</v>
      </c>
      <c r="AO12" s="120">
        <f t="shared" si="5"/>
        <v>0</v>
      </c>
      <c r="AP12" s="121"/>
      <c r="AQ12" s="124">
        <v>7</v>
      </c>
      <c r="AR12" s="125" t="s">
        <v>121</v>
      </c>
      <c r="AS12" s="126">
        <v>12</v>
      </c>
      <c r="AT12" s="127">
        <f t="shared" si="6"/>
        <v>84000</v>
      </c>
      <c r="AU12" s="127">
        <f t="shared" si="7"/>
        <v>21000</v>
      </c>
      <c r="AV12" s="127">
        <v>21000</v>
      </c>
      <c r="AW12" s="127">
        <v>21000</v>
      </c>
      <c r="AX12" s="127">
        <v>21000</v>
      </c>
      <c r="AY12" s="127">
        <f t="shared" si="8"/>
        <v>0</v>
      </c>
      <c r="AZ12" s="128"/>
      <c r="BA12" s="129">
        <v>7</v>
      </c>
      <c r="BB12" s="125" t="s">
        <v>121</v>
      </c>
      <c r="BC12" s="142">
        <v>20</v>
      </c>
      <c r="BD12" s="127">
        <f t="shared" si="52"/>
        <v>504000</v>
      </c>
      <c r="BE12" s="127">
        <f t="shared" si="53"/>
        <v>126000</v>
      </c>
      <c r="BF12" s="127">
        <v>126000</v>
      </c>
      <c r="BG12" s="127">
        <v>126000</v>
      </c>
      <c r="BH12" s="127">
        <v>126000</v>
      </c>
      <c r="BI12" s="127">
        <f t="shared" si="54"/>
        <v>0</v>
      </c>
      <c r="BJ12" s="131"/>
      <c r="BK12" s="122">
        <v>7</v>
      </c>
      <c r="BL12" s="114" t="s">
        <v>121</v>
      </c>
      <c r="BM12" s="123">
        <f t="shared" si="9"/>
        <v>27168</v>
      </c>
      <c r="BN12" s="123">
        <f t="shared" si="10"/>
        <v>4075200</v>
      </c>
      <c r="BO12" s="120">
        <f t="shared" si="11"/>
        <v>1018800</v>
      </c>
      <c r="BP12" s="120">
        <v>1018800</v>
      </c>
      <c r="BQ12" s="120">
        <v>1018800</v>
      </c>
      <c r="BR12" s="120">
        <v>1018800</v>
      </c>
      <c r="BS12" s="120">
        <f t="shared" si="12"/>
        <v>0</v>
      </c>
      <c r="BT12" s="121"/>
      <c r="BU12" s="122">
        <v>7</v>
      </c>
      <c r="BV12" s="114" t="s">
        <v>121</v>
      </c>
      <c r="BW12" s="123">
        <v>400</v>
      </c>
      <c r="BX12" s="120">
        <f t="shared" si="13"/>
        <v>720000</v>
      </c>
      <c r="BY12" s="120">
        <f t="shared" si="14"/>
        <v>180000</v>
      </c>
      <c r="BZ12" s="120">
        <v>180000</v>
      </c>
      <c r="CA12" s="120">
        <v>180000</v>
      </c>
      <c r="CB12" s="120">
        <v>180000</v>
      </c>
      <c r="CC12" s="120">
        <f t="shared" si="15"/>
        <v>0</v>
      </c>
      <c r="CD12" s="121"/>
      <c r="CE12" s="122">
        <v>7</v>
      </c>
      <c r="CF12" s="114" t="s">
        <v>121</v>
      </c>
      <c r="CG12" s="123">
        <v>31821</v>
      </c>
      <c r="CH12" s="120">
        <f t="shared" si="16"/>
        <v>2404575</v>
      </c>
      <c r="CI12" s="120">
        <f t="shared" si="17"/>
        <v>601144</v>
      </c>
      <c r="CJ12" s="120">
        <v>601144</v>
      </c>
      <c r="CK12" s="120">
        <v>601144</v>
      </c>
      <c r="CL12" s="120">
        <v>601143</v>
      </c>
      <c r="CM12" s="120">
        <f t="shared" si="18"/>
        <v>0</v>
      </c>
      <c r="CN12" s="121"/>
      <c r="CO12" s="122">
        <v>7</v>
      </c>
      <c r="CP12" s="114" t="s">
        <v>121</v>
      </c>
      <c r="CQ12" s="117">
        <v>102</v>
      </c>
      <c r="CR12" s="120">
        <f t="shared" si="19"/>
        <v>10200</v>
      </c>
      <c r="CS12" s="120"/>
      <c r="CT12" s="120">
        <v>10200</v>
      </c>
      <c r="CU12" s="120"/>
      <c r="CV12" s="120"/>
      <c r="CW12" s="120">
        <f t="shared" si="20"/>
        <v>0</v>
      </c>
      <c r="CX12" s="121"/>
      <c r="CY12" s="132">
        <v>7</v>
      </c>
      <c r="CZ12" s="114" t="s">
        <v>121</v>
      </c>
      <c r="DA12" s="133">
        <f t="shared" si="21"/>
        <v>19</v>
      </c>
      <c r="DB12" s="123">
        <f t="shared" si="22"/>
        <v>21000</v>
      </c>
      <c r="DC12" s="120"/>
      <c r="DD12" s="123">
        <v>21000</v>
      </c>
      <c r="DE12" s="120"/>
      <c r="DF12" s="120"/>
      <c r="DG12" s="120">
        <f t="shared" si="23"/>
        <v>0</v>
      </c>
      <c r="DH12" s="120"/>
      <c r="DI12" s="127">
        <v>7</v>
      </c>
      <c r="DJ12" s="125" t="s">
        <v>121</v>
      </c>
      <c r="DK12" s="126">
        <v>14</v>
      </c>
      <c r="DL12" s="127">
        <v>138600</v>
      </c>
      <c r="DM12" s="127">
        <f t="shared" si="24"/>
        <v>34650</v>
      </c>
      <c r="DN12" s="127">
        <v>34650</v>
      </c>
      <c r="DO12" s="127">
        <v>34650</v>
      </c>
      <c r="DP12" s="127">
        <v>34650</v>
      </c>
      <c r="DQ12" s="127">
        <f t="shared" si="25"/>
        <v>0</v>
      </c>
      <c r="DR12" s="127"/>
      <c r="DS12" s="120">
        <v>7</v>
      </c>
      <c r="DT12" s="114" t="s">
        <v>121</v>
      </c>
      <c r="DU12" s="120"/>
      <c r="DV12" s="120">
        <v>4800</v>
      </c>
      <c r="DW12" s="120">
        <f t="shared" si="26"/>
        <v>1200</v>
      </c>
      <c r="DX12" s="120">
        <v>1200</v>
      </c>
      <c r="DY12" s="120">
        <v>1200</v>
      </c>
      <c r="DZ12" s="120">
        <v>1200</v>
      </c>
      <c r="EA12" s="120">
        <f t="shared" si="27"/>
        <v>0</v>
      </c>
      <c r="EB12" s="120"/>
      <c r="EC12" s="120">
        <v>7</v>
      </c>
      <c r="ED12" s="114" t="s">
        <v>121</v>
      </c>
      <c r="EE12" s="123">
        <v>3183</v>
      </c>
      <c r="EF12" s="120">
        <f t="shared" si="28"/>
        <v>114588</v>
      </c>
      <c r="EG12" s="120">
        <f t="shared" si="29"/>
        <v>28647</v>
      </c>
      <c r="EH12" s="120">
        <v>28647</v>
      </c>
      <c r="EI12" s="120">
        <v>28647</v>
      </c>
      <c r="EJ12" s="120">
        <v>28647</v>
      </c>
      <c r="EK12" s="120">
        <f t="shared" si="30"/>
        <v>0</v>
      </c>
      <c r="EL12" s="134"/>
      <c r="EM12" s="122">
        <v>7</v>
      </c>
      <c r="EN12" s="114" t="s">
        <v>121</v>
      </c>
      <c r="EO12" s="120">
        <f t="shared" si="31"/>
        <v>20</v>
      </c>
      <c r="EP12" s="120">
        <f t="shared" si="32"/>
        <v>24000</v>
      </c>
      <c r="EQ12" s="120">
        <v>24000</v>
      </c>
      <c r="ER12" s="120"/>
      <c r="ES12" s="120"/>
      <c r="ET12" s="120">
        <f t="shared" si="33"/>
        <v>0</v>
      </c>
      <c r="EU12" s="121"/>
      <c r="EV12" s="132">
        <v>7</v>
      </c>
      <c r="EW12" s="114" t="s">
        <v>121</v>
      </c>
      <c r="EX12" s="123">
        <v>0</v>
      </c>
      <c r="EY12" s="120">
        <f t="shared" si="34"/>
        <v>0</v>
      </c>
      <c r="EZ12" s="120">
        <v>0</v>
      </c>
      <c r="FA12" s="120"/>
      <c r="FB12" s="120"/>
      <c r="FC12" s="120"/>
      <c r="FD12" s="120">
        <f t="shared" si="35"/>
        <v>0</v>
      </c>
      <c r="FE12" s="134"/>
      <c r="FF12" s="124">
        <v>7</v>
      </c>
      <c r="FG12" s="125" t="s">
        <v>121</v>
      </c>
      <c r="FH12" s="126"/>
      <c r="FI12" s="127">
        <v>15000</v>
      </c>
      <c r="FJ12" s="127">
        <f t="shared" si="36"/>
        <v>15000</v>
      </c>
      <c r="FK12" s="127"/>
      <c r="FL12" s="127"/>
      <c r="FM12" s="127"/>
      <c r="FN12" s="127">
        <f t="shared" si="37"/>
        <v>0</v>
      </c>
      <c r="FO12" s="128"/>
      <c r="FP12" s="122">
        <v>7</v>
      </c>
      <c r="FQ12" s="114" t="s">
        <v>121</v>
      </c>
      <c r="FR12" s="121"/>
      <c r="FS12" s="122">
        <v>7</v>
      </c>
      <c r="FT12" s="114" t="s">
        <v>121</v>
      </c>
      <c r="FU12" s="121"/>
      <c r="FV12" s="122">
        <v>7</v>
      </c>
      <c r="FW12" s="114" t="s">
        <v>121</v>
      </c>
      <c r="FX12" s="121"/>
      <c r="FY12" s="122">
        <v>7</v>
      </c>
      <c r="FZ12" s="114" t="s">
        <v>121</v>
      </c>
      <c r="GA12" s="123">
        <v>1</v>
      </c>
      <c r="GB12" s="120">
        <f t="shared" si="38"/>
        <v>120000</v>
      </c>
      <c r="GC12" s="120">
        <f t="shared" si="39"/>
        <v>30000</v>
      </c>
      <c r="GD12" s="120">
        <v>30000</v>
      </c>
      <c r="GE12" s="120">
        <v>30000</v>
      </c>
      <c r="GF12" s="120">
        <v>30000</v>
      </c>
      <c r="GG12" s="120">
        <f t="shared" si="40"/>
        <v>0</v>
      </c>
      <c r="GH12" s="121"/>
      <c r="GI12" s="132">
        <v>7</v>
      </c>
      <c r="GJ12" s="114" t="s">
        <v>121</v>
      </c>
      <c r="GK12" s="123"/>
      <c r="GL12" s="123"/>
      <c r="GM12" s="120"/>
      <c r="GN12" s="120"/>
      <c r="GO12" s="120"/>
      <c r="GP12" s="120"/>
      <c r="GQ12" s="120">
        <f t="shared" si="41"/>
        <v>0</v>
      </c>
      <c r="GR12" s="120"/>
      <c r="GS12" s="120">
        <v>7</v>
      </c>
      <c r="GT12" s="114" t="s">
        <v>121</v>
      </c>
      <c r="GU12" s="120"/>
      <c r="GV12" s="120">
        <v>7</v>
      </c>
      <c r="GW12" s="114" t="s">
        <v>121</v>
      </c>
      <c r="GX12" s="120"/>
      <c r="GY12" s="120">
        <v>7</v>
      </c>
      <c r="GZ12" s="114" t="s">
        <v>121</v>
      </c>
      <c r="HA12" s="135">
        <v>28</v>
      </c>
      <c r="HB12" s="136">
        <v>10650</v>
      </c>
      <c r="HC12" s="120"/>
      <c r="HD12" s="137">
        <v>2662.5</v>
      </c>
      <c r="HE12" s="137">
        <v>2662.5</v>
      </c>
      <c r="HF12" s="137">
        <v>5325</v>
      </c>
      <c r="HG12" s="120"/>
      <c r="HH12" s="120"/>
      <c r="HI12" s="120">
        <v>7</v>
      </c>
      <c r="HJ12" s="114" t="s">
        <v>121</v>
      </c>
      <c r="HK12" s="138">
        <v>20</v>
      </c>
      <c r="HL12" s="123">
        <v>22310</v>
      </c>
      <c r="HM12" s="120">
        <f t="shared" si="42"/>
        <v>5578</v>
      </c>
      <c r="HN12" s="120">
        <v>5578</v>
      </c>
      <c r="HO12" s="120">
        <v>5578</v>
      </c>
      <c r="HP12" s="120">
        <v>5576</v>
      </c>
      <c r="HQ12" s="120">
        <f t="shared" si="43"/>
        <v>0</v>
      </c>
      <c r="HR12" s="134"/>
      <c r="HS12" s="122">
        <v>7</v>
      </c>
      <c r="HT12" s="114" t="s">
        <v>121</v>
      </c>
      <c r="HU12" s="139">
        <v>14</v>
      </c>
      <c r="HV12" s="123">
        <v>82000</v>
      </c>
      <c r="HW12" s="120">
        <v>0</v>
      </c>
      <c r="HX12" s="120">
        <v>20500</v>
      </c>
      <c r="HY12" s="120">
        <v>20500</v>
      </c>
      <c r="HZ12" s="120">
        <v>41000</v>
      </c>
      <c r="IA12" s="120">
        <f t="shared" si="51"/>
        <v>0</v>
      </c>
      <c r="IB12" s="120"/>
      <c r="IC12" s="122">
        <v>7</v>
      </c>
      <c r="ID12" s="114" t="s">
        <v>121</v>
      </c>
      <c r="IE12" s="139">
        <f t="shared" si="44"/>
        <v>54671</v>
      </c>
      <c r="IF12" s="123">
        <f t="shared" si="45"/>
        <v>5467100</v>
      </c>
      <c r="IG12" s="120">
        <f t="shared" si="46"/>
        <v>1366775</v>
      </c>
      <c r="IH12" s="120">
        <v>1366775</v>
      </c>
      <c r="II12" s="120">
        <v>1366775</v>
      </c>
      <c r="IJ12" s="120">
        <v>1366775</v>
      </c>
      <c r="IK12" s="120">
        <f t="shared" si="47"/>
        <v>0</v>
      </c>
      <c r="IL12" s="134"/>
      <c r="IM12" s="114" t="s">
        <v>121</v>
      </c>
      <c r="IN12" s="139">
        <v>54671</v>
      </c>
      <c r="IO12" s="123"/>
      <c r="IP12" s="120">
        <f t="shared" si="48"/>
        <v>0</v>
      </c>
      <c r="IQ12" s="120">
        <v>0</v>
      </c>
      <c r="IR12" s="120">
        <v>0</v>
      </c>
      <c r="IS12" s="120">
        <v>0</v>
      </c>
      <c r="IT12" s="120">
        <f t="shared" si="49"/>
        <v>0</v>
      </c>
      <c r="IU12" s="120"/>
      <c r="IV12" s="121">
        <f t="shared" si="50"/>
        <v>14095023</v>
      </c>
    </row>
    <row r="13" spans="1:256" s="140" customFormat="1" ht="15.75" hidden="1" customHeight="1">
      <c r="A13" s="113">
        <v>8</v>
      </c>
      <c r="B13" s="114" t="s">
        <v>122</v>
      </c>
      <c r="C13" s="115">
        <v>48174</v>
      </c>
      <c r="D13" s="115">
        <v>43795</v>
      </c>
      <c r="E13" s="116">
        <v>11</v>
      </c>
      <c r="F13" s="117">
        <v>161</v>
      </c>
      <c r="G13" s="116">
        <v>323</v>
      </c>
      <c r="H13" s="118">
        <v>1493</v>
      </c>
      <c r="I13" s="116">
        <v>3</v>
      </c>
      <c r="J13" s="116">
        <f t="shared" si="55"/>
        <v>1</v>
      </c>
      <c r="K13" s="116"/>
      <c r="L13" s="116">
        <v>1</v>
      </c>
      <c r="M13" s="117">
        <v>1</v>
      </c>
      <c r="N13" s="117">
        <v>0</v>
      </c>
      <c r="O13" s="132">
        <v>120</v>
      </c>
      <c r="P13" s="120">
        <f t="shared" si="0"/>
        <v>238500</v>
      </c>
      <c r="Q13" s="120">
        <f t="shared" si="1"/>
        <v>59625</v>
      </c>
      <c r="R13" s="120">
        <v>59625</v>
      </c>
      <c r="S13" s="120">
        <v>59625</v>
      </c>
      <c r="T13" s="120">
        <v>59625</v>
      </c>
      <c r="U13" s="120">
        <f t="shared" si="2"/>
        <v>0</v>
      </c>
      <c r="V13" s="121"/>
      <c r="W13" s="122">
        <v>8</v>
      </c>
      <c r="X13" s="114" t="s">
        <v>122</v>
      </c>
      <c r="Y13" s="121"/>
      <c r="Z13" s="122">
        <v>8</v>
      </c>
      <c r="AA13" s="114" t="s">
        <v>122</v>
      </c>
      <c r="AB13" s="120"/>
      <c r="AC13" s="121"/>
      <c r="AD13" s="122">
        <v>8</v>
      </c>
      <c r="AE13" s="114" t="s">
        <v>122</v>
      </c>
      <c r="AF13" s="121"/>
      <c r="AG13" s="122">
        <v>8</v>
      </c>
      <c r="AH13" s="114" t="s">
        <v>122</v>
      </c>
      <c r="AI13" s="120">
        <v>4</v>
      </c>
      <c r="AJ13" s="120">
        <f t="shared" si="3"/>
        <v>22000</v>
      </c>
      <c r="AK13" s="120">
        <f t="shared" si="4"/>
        <v>5500</v>
      </c>
      <c r="AL13" s="120">
        <v>5500</v>
      </c>
      <c r="AM13" s="120">
        <v>5500</v>
      </c>
      <c r="AN13" s="120">
        <v>5500</v>
      </c>
      <c r="AO13" s="120">
        <f t="shared" si="5"/>
        <v>0</v>
      </c>
      <c r="AP13" s="121"/>
      <c r="AQ13" s="124">
        <v>8</v>
      </c>
      <c r="AR13" s="125" t="s">
        <v>122</v>
      </c>
      <c r="AS13" s="126">
        <v>12</v>
      </c>
      <c r="AT13" s="127">
        <f t="shared" si="6"/>
        <v>66000</v>
      </c>
      <c r="AU13" s="127">
        <f t="shared" si="7"/>
        <v>16500</v>
      </c>
      <c r="AV13" s="127">
        <v>16500</v>
      </c>
      <c r="AW13" s="127">
        <v>16500</v>
      </c>
      <c r="AX13" s="127">
        <v>16500</v>
      </c>
      <c r="AY13" s="127">
        <f t="shared" si="8"/>
        <v>0</v>
      </c>
      <c r="AZ13" s="128"/>
      <c r="BA13" s="129">
        <v>8</v>
      </c>
      <c r="BB13" s="125" t="s">
        <v>122</v>
      </c>
      <c r="BC13" s="142">
        <v>3</v>
      </c>
      <c r="BD13" s="127">
        <f t="shared" si="52"/>
        <v>75600</v>
      </c>
      <c r="BE13" s="127">
        <f t="shared" si="53"/>
        <v>18900</v>
      </c>
      <c r="BF13" s="127">
        <v>18900</v>
      </c>
      <c r="BG13" s="127">
        <v>18900</v>
      </c>
      <c r="BH13" s="127">
        <v>18900</v>
      </c>
      <c r="BI13" s="127">
        <f t="shared" si="54"/>
        <v>0</v>
      </c>
      <c r="BJ13" s="131"/>
      <c r="BK13" s="122">
        <v>8</v>
      </c>
      <c r="BL13" s="114" t="s">
        <v>122</v>
      </c>
      <c r="BM13" s="123">
        <f t="shared" si="9"/>
        <v>17916</v>
      </c>
      <c r="BN13" s="123">
        <f t="shared" si="10"/>
        <v>2687400</v>
      </c>
      <c r="BO13" s="120">
        <f t="shared" si="11"/>
        <v>671850</v>
      </c>
      <c r="BP13" s="120">
        <v>671850</v>
      </c>
      <c r="BQ13" s="120">
        <v>671850</v>
      </c>
      <c r="BR13" s="120">
        <v>671850</v>
      </c>
      <c r="BS13" s="120">
        <f t="shared" si="12"/>
        <v>0</v>
      </c>
      <c r="BT13" s="121"/>
      <c r="BU13" s="122">
        <v>8</v>
      </c>
      <c r="BV13" s="114" t="s">
        <v>122</v>
      </c>
      <c r="BW13" s="120">
        <v>0</v>
      </c>
      <c r="BX13" s="120">
        <f t="shared" si="13"/>
        <v>0</v>
      </c>
      <c r="BY13" s="120">
        <f t="shared" si="14"/>
        <v>0</v>
      </c>
      <c r="BZ13" s="120">
        <v>0</v>
      </c>
      <c r="CA13" s="120">
        <v>0</v>
      </c>
      <c r="CB13" s="120">
        <v>0</v>
      </c>
      <c r="CC13" s="120">
        <f t="shared" si="15"/>
        <v>0</v>
      </c>
      <c r="CD13" s="121"/>
      <c r="CE13" s="122">
        <v>8</v>
      </c>
      <c r="CF13" s="114" t="s">
        <v>122</v>
      </c>
      <c r="CG13" s="120">
        <v>21163</v>
      </c>
      <c r="CH13" s="120">
        <f t="shared" si="16"/>
        <v>1589925</v>
      </c>
      <c r="CI13" s="120">
        <f t="shared" si="17"/>
        <v>397481</v>
      </c>
      <c r="CJ13" s="120">
        <v>397481</v>
      </c>
      <c r="CK13" s="120">
        <v>397481</v>
      </c>
      <c r="CL13" s="120">
        <v>397482</v>
      </c>
      <c r="CM13" s="120">
        <f t="shared" si="18"/>
        <v>0</v>
      </c>
      <c r="CN13" s="121"/>
      <c r="CO13" s="122">
        <v>8</v>
      </c>
      <c r="CP13" s="114" t="s">
        <v>122</v>
      </c>
      <c r="CQ13" s="117">
        <v>161</v>
      </c>
      <c r="CR13" s="120">
        <f t="shared" si="19"/>
        <v>16100</v>
      </c>
      <c r="CS13" s="120"/>
      <c r="CT13" s="120">
        <v>16100</v>
      </c>
      <c r="CU13" s="120"/>
      <c r="CV13" s="120"/>
      <c r="CW13" s="120">
        <f t="shared" si="20"/>
        <v>0</v>
      </c>
      <c r="CX13" s="121"/>
      <c r="CY13" s="132">
        <v>8</v>
      </c>
      <c r="CZ13" s="114" t="s">
        <v>122</v>
      </c>
      <c r="DA13" s="133">
        <f t="shared" si="21"/>
        <v>12</v>
      </c>
      <c r="DB13" s="123">
        <f t="shared" si="22"/>
        <v>14000</v>
      </c>
      <c r="DC13" s="120"/>
      <c r="DD13" s="120">
        <v>14000</v>
      </c>
      <c r="DE13" s="120"/>
      <c r="DF13" s="120"/>
      <c r="DG13" s="120">
        <f t="shared" si="23"/>
        <v>0</v>
      </c>
      <c r="DH13" s="120"/>
      <c r="DI13" s="127">
        <v>8</v>
      </c>
      <c r="DJ13" s="125" t="s">
        <v>122</v>
      </c>
      <c r="DK13" s="127">
        <v>11</v>
      </c>
      <c r="DL13" s="127">
        <v>117000</v>
      </c>
      <c r="DM13" s="127">
        <f t="shared" si="24"/>
        <v>29250</v>
      </c>
      <c r="DN13" s="127">
        <v>29250</v>
      </c>
      <c r="DO13" s="127">
        <v>29250</v>
      </c>
      <c r="DP13" s="127">
        <v>29250</v>
      </c>
      <c r="DQ13" s="127">
        <f t="shared" si="25"/>
        <v>0</v>
      </c>
      <c r="DR13" s="127"/>
      <c r="DS13" s="120">
        <v>8</v>
      </c>
      <c r="DT13" s="114" t="s">
        <v>122</v>
      </c>
      <c r="DU13" s="120"/>
      <c r="DV13" s="120">
        <v>4800</v>
      </c>
      <c r="DW13" s="120">
        <f t="shared" si="26"/>
        <v>1200</v>
      </c>
      <c r="DX13" s="120">
        <v>1200</v>
      </c>
      <c r="DY13" s="120">
        <v>1200</v>
      </c>
      <c r="DZ13" s="120">
        <v>1200</v>
      </c>
      <c r="EA13" s="120">
        <f t="shared" si="27"/>
        <v>0</v>
      </c>
      <c r="EB13" s="120"/>
      <c r="EC13" s="120">
        <v>8</v>
      </c>
      <c r="ED13" s="114" t="s">
        <v>122</v>
      </c>
      <c r="EE13" s="120">
        <v>2075</v>
      </c>
      <c r="EF13" s="120">
        <f t="shared" si="28"/>
        <v>74700</v>
      </c>
      <c r="EG13" s="120">
        <f t="shared" si="29"/>
        <v>18675</v>
      </c>
      <c r="EH13" s="120">
        <v>18675</v>
      </c>
      <c r="EI13" s="120">
        <v>18675</v>
      </c>
      <c r="EJ13" s="120">
        <v>18675</v>
      </c>
      <c r="EK13" s="120">
        <f t="shared" si="30"/>
        <v>0</v>
      </c>
      <c r="EL13" s="134"/>
      <c r="EM13" s="122">
        <v>8</v>
      </c>
      <c r="EN13" s="114" t="s">
        <v>122</v>
      </c>
      <c r="EO13" s="120">
        <f t="shared" si="31"/>
        <v>13</v>
      </c>
      <c r="EP13" s="120">
        <f t="shared" si="32"/>
        <v>15600</v>
      </c>
      <c r="EQ13" s="120">
        <v>15600</v>
      </c>
      <c r="ER13" s="120"/>
      <c r="ES13" s="120"/>
      <c r="ET13" s="120">
        <f t="shared" si="33"/>
        <v>0</v>
      </c>
      <c r="EU13" s="121"/>
      <c r="EV13" s="132">
        <v>8</v>
      </c>
      <c r="EW13" s="114" t="s">
        <v>122</v>
      </c>
      <c r="EX13" s="120">
        <v>0</v>
      </c>
      <c r="EY13" s="120">
        <f t="shared" si="34"/>
        <v>0</v>
      </c>
      <c r="EZ13" s="120">
        <v>0</v>
      </c>
      <c r="FA13" s="120"/>
      <c r="FB13" s="120"/>
      <c r="FC13" s="120"/>
      <c r="FD13" s="120">
        <f t="shared" si="35"/>
        <v>0</v>
      </c>
      <c r="FE13" s="134"/>
      <c r="FF13" s="124">
        <v>8</v>
      </c>
      <c r="FG13" s="125" t="s">
        <v>122</v>
      </c>
      <c r="FH13" s="127"/>
      <c r="FI13" s="127">
        <v>15000</v>
      </c>
      <c r="FJ13" s="127">
        <f t="shared" si="36"/>
        <v>15000</v>
      </c>
      <c r="FK13" s="127"/>
      <c r="FL13" s="127"/>
      <c r="FM13" s="127"/>
      <c r="FN13" s="127">
        <f t="shared" si="37"/>
        <v>0</v>
      </c>
      <c r="FO13" s="128"/>
      <c r="FP13" s="122">
        <v>8</v>
      </c>
      <c r="FQ13" s="114" t="s">
        <v>122</v>
      </c>
      <c r="FR13" s="121"/>
      <c r="FS13" s="122">
        <v>8</v>
      </c>
      <c r="FT13" s="114" t="s">
        <v>122</v>
      </c>
      <c r="FU13" s="121"/>
      <c r="FV13" s="122">
        <v>8</v>
      </c>
      <c r="FW13" s="114" t="s">
        <v>122</v>
      </c>
      <c r="FX13" s="121"/>
      <c r="FY13" s="122">
        <v>8</v>
      </c>
      <c r="FZ13" s="114" t="s">
        <v>122</v>
      </c>
      <c r="GA13" s="120">
        <v>1</v>
      </c>
      <c r="GB13" s="120">
        <f t="shared" si="38"/>
        <v>120000</v>
      </c>
      <c r="GC13" s="120">
        <f t="shared" si="39"/>
        <v>30000</v>
      </c>
      <c r="GD13" s="120">
        <v>30000</v>
      </c>
      <c r="GE13" s="120">
        <v>30000</v>
      </c>
      <c r="GF13" s="120">
        <v>30000</v>
      </c>
      <c r="GG13" s="120">
        <f t="shared" si="40"/>
        <v>0</v>
      </c>
      <c r="GH13" s="121"/>
      <c r="GI13" s="132">
        <v>8</v>
      </c>
      <c r="GJ13" s="114" t="s">
        <v>122</v>
      </c>
      <c r="GK13" s="120"/>
      <c r="GL13" s="120"/>
      <c r="GM13" s="120"/>
      <c r="GN13" s="120"/>
      <c r="GO13" s="120"/>
      <c r="GP13" s="120"/>
      <c r="GQ13" s="120">
        <f t="shared" si="41"/>
        <v>0</v>
      </c>
      <c r="GR13" s="120"/>
      <c r="GS13" s="120">
        <v>8</v>
      </c>
      <c r="GT13" s="114" t="s">
        <v>122</v>
      </c>
      <c r="GU13" s="120"/>
      <c r="GV13" s="120">
        <v>8</v>
      </c>
      <c r="GW13" s="114" t="s">
        <v>122</v>
      </c>
      <c r="GX13" s="120"/>
      <c r="GY13" s="120">
        <v>8</v>
      </c>
      <c r="GZ13" s="114" t="s">
        <v>122</v>
      </c>
      <c r="HA13" s="135">
        <v>22</v>
      </c>
      <c r="HB13" s="136">
        <v>8550</v>
      </c>
      <c r="HC13" s="120"/>
      <c r="HD13" s="137">
        <v>2137.5</v>
      </c>
      <c r="HE13" s="137">
        <v>2137.5</v>
      </c>
      <c r="HF13" s="137">
        <v>4275</v>
      </c>
      <c r="HG13" s="120"/>
      <c r="HH13" s="120"/>
      <c r="HI13" s="120">
        <v>8</v>
      </c>
      <c r="HJ13" s="114" t="s">
        <v>122</v>
      </c>
      <c r="HK13" s="138">
        <v>13</v>
      </c>
      <c r="HL13" s="120">
        <v>15468</v>
      </c>
      <c r="HM13" s="120">
        <f t="shared" si="42"/>
        <v>3867</v>
      </c>
      <c r="HN13" s="120">
        <v>3867</v>
      </c>
      <c r="HO13" s="120">
        <v>3867</v>
      </c>
      <c r="HP13" s="120">
        <v>3867</v>
      </c>
      <c r="HQ13" s="120">
        <f t="shared" si="43"/>
        <v>0</v>
      </c>
      <c r="HR13" s="134"/>
      <c r="HS13" s="122">
        <v>8</v>
      </c>
      <c r="HT13" s="114" t="s">
        <v>122</v>
      </c>
      <c r="HU13" s="139">
        <v>11</v>
      </c>
      <c r="HV13" s="120">
        <v>73000</v>
      </c>
      <c r="HW13" s="120">
        <v>0</v>
      </c>
      <c r="HX13" s="120">
        <v>18250</v>
      </c>
      <c r="HY13" s="120">
        <v>18250</v>
      </c>
      <c r="HZ13" s="120">
        <v>36500</v>
      </c>
      <c r="IA13" s="120">
        <f t="shared" si="51"/>
        <v>0</v>
      </c>
      <c r="IB13" s="120"/>
      <c r="IC13" s="122">
        <v>8</v>
      </c>
      <c r="ID13" s="114" t="s">
        <v>122</v>
      </c>
      <c r="IE13" s="139">
        <f t="shared" si="44"/>
        <v>35036</v>
      </c>
      <c r="IF13" s="123">
        <f t="shared" si="45"/>
        <v>3503600</v>
      </c>
      <c r="IG13" s="120">
        <f t="shared" si="46"/>
        <v>875900</v>
      </c>
      <c r="IH13" s="120">
        <v>875900</v>
      </c>
      <c r="II13" s="120">
        <v>875900</v>
      </c>
      <c r="IJ13" s="120">
        <v>875900</v>
      </c>
      <c r="IK13" s="120">
        <f t="shared" si="47"/>
        <v>0</v>
      </c>
      <c r="IL13" s="134"/>
      <c r="IM13" s="114" t="s">
        <v>122</v>
      </c>
      <c r="IN13" s="139">
        <v>35036</v>
      </c>
      <c r="IO13" s="123"/>
      <c r="IP13" s="120">
        <f t="shared" si="48"/>
        <v>0</v>
      </c>
      <c r="IQ13" s="120">
        <v>0</v>
      </c>
      <c r="IR13" s="120">
        <v>0</v>
      </c>
      <c r="IS13" s="120">
        <v>0</v>
      </c>
      <c r="IT13" s="120">
        <f t="shared" si="49"/>
        <v>0</v>
      </c>
      <c r="IU13" s="120"/>
      <c r="IV13" s="121">
        <f t="shared" si="50"/>
        <v>8657243</v>
      </c>
    </row>
    <row r="14" spans="1:256" s="140" customFormat="1" ht="15.75" hidden="1" customHeight="1">
      <c r="A14" s="113">
        <v>9</v>
      </c>
      <c r="B14" s="114" t="s">
        <v>123</v>
      </c>
      <c r="C14" s="115">
        <v>116498</v>
      </c>
      <c r="D14" s="115">
        <v>105907</v>
      </c>
      <c r="E14" s="116">
        <v>18</v>
      </c>
      <c r="F14" s="117">
        <v>261</v>
      </c>
      <c r="G14" s="116">
        <v>468</v>
      </c>
      <c r="H14" s="118">
        <v>3550</v>
      </c>
      <c r="I14" s="116">
        <v>23</v>
      </c>
      <c r="J14" s="116">
        <f t="shared" si="55"/>
        <v>6</v>
      </c>
      <c r="K14" s="116">
        <v>2</v>
      </c>
      <c r="L14" s="116">
        <v>1</v>
      </c>
      <c r="M14" s="117"/>
      <c r="N14" s="117">
        <v>1</v>
      </c>
      <c r="O14" s="119">
        <v>120</v>
      </c>
      <c r="P14" s="120">
        <f t="shared" si="0"/>
        <v>263000</v>
      </c>
      <c r="Q14" s="120">
        <f t="shared" si="1"/>
        <v>65750</v>
      </c>
      <c r="R14" s="120">
        <v>65750</v>
      </c>
      <c r="S14" s="120">
        <v>65750</v>
      </c>
      <c r="T14" s="120">
        <v>65750</v>
      </c>
      <c r="U14" s="120">
        <f t="shared" si="2"/>
        <v>0</v>
      </c>
      <c r="V14" s="121"/>
      <c r="W14" s="122">
        <v>9</v>
      </c>
      <c r="X14" s="114" t="s">
        <v>123</v>
      </c>
      <c r="Y14" s="121"/>
      <c r="Z14" s="122">
        <v>9</v>
      </c>
      <c r="AA14" s="114" t="s">
        <v>123</v>
      </c>
      <c r="AB14" s="123"/>
      <c r="AC14" s="121"/>
      <c r="AD14" s="122">
        <v>9</v>
      </c>
      <c r="AE14" s="114" t="s">
        <v>123</v>
      </c>
      <c r="AF14" s="121"/>
      <c r="AG14" s="122">
        <v>9</v>
      </c>
      <c r="AH14" s="114" t="s">
        <v>123</v>
      </c>
      <c r="AI14" s="123">
        <v>4</v>
      </c>
      <c r="AJ14" s="120">
        <f t="shared" si="3"/>
        <v>36000</v>
      </c>
      <c r="AK14" s="120">
        <f t="shared" si="4"/>
        <v>9000</v>
      </c>
      <c r="AL14" s="120">
        <v>9000</v>
      </c>
      <c r="AM14" s="120">
        <v>9000</v>
      </c>
      <c r="AN14" s="120">
        <v>9000</v>
      </c>
      <c r="AO14" s="120">
        <f t="shared" si="5"/>
        <v>0</v>
      </c>
      <c r="AP14" s="121"/>
      <c r="AQ14" s="124">
        <v>9</v>
      </c>
      <c r="AR14" s="125" t="s">
        <v>123</v>
      </c>
      <c r="AS14" s="126">
        <v>12</v>
      </c>
      <c r="AT14" s="127">
        <f t="shared" si="6"/>
        <v>108000</v>
      </c>
      <c r="AU14" s="127">
        <f t="shared" si="7"/>
        <v>27000</v>
      </c>
      <c r="AV14" s="127">
        <v>27000</v>
      </c>
      <c r="AW14" s="127">
        <v>27000</v>
      </c>
      <c r="AX14" s="127">
        <v>27000</v>
      </c>
      <c r="AY14" s="127">
        <f t="shared" si="8"/>
        <v>0</v>
      </c>
      <c r="AZ14" s="128"/>
      <c r="BA14" s="129">
        <v>9</v>
      </c>
      <c r="BB14" s="125" t="s">
        <v>123</v>
      </c>
      <c r="BC14" s="142">
        <v>23</v>
      </c>
      <c r="BD14" s="127">
        <f t="shared" si="52"/>
        <v>579600</v>
      </c>
      <c r="BE14" s="127">
        <f t="shared" si="53"/>
        <v>144900</v>
      </c>
      <c r="BF14" s="127">
        <v>144900</v>
      </c>
      <c r="BG14" s="127">
        <v>144900</v>
      </c>
      <c r="BH14" s="127">
        <v>144900</v>
      </c>
      <c r="BI14" s="127">
        <f t="shared" si="54"/>
        <v>0</v>
      </c>
      <c r="BJ14" s="131"/>
      <c r="BK14" s="122">
        <v>9</v>
      </c>
      <c r="BL14" s="114" t="s">
        <v>123</v>
      </c>
      <c r="BM14" s="123">
        <f t="shared" si="9"/>
        <v>42600</v>
      </c>
      <c r="BN14" s="123">
        <f t="shared" si="10"/>
        <v>6390000</v>
      </c>
      <c r="BO14" s="120">
        <f t="shared" si="11"/>
        <v>1597500</v>
      </c>
      <c r="BP14" s="120">
        <v>1597500</v>
      </c>
      <c r="BQ14" s="120">
        <v>1597500</v>
      </c>
      <c r="BR14" s="120">
        <v>1597500</v>
      </c>
      <c r="BS14" s="120">
        <f t="shared" si="12"/>
        <v>0</v>
      </c>
      <c r="BT14" s="121"/>
      <c r="BU14" s="122">
        <v>9</v>
      </c>
      <c r="BV14" s="114" t="s">
        <v>123</v>
      </c>
      <c r="BW14" s="123">
        <v>117</v>
      </c>
      <c r="BX14" s="120">
        <f t="shared" si="13"/>
        <v>210600</v>
      </c>
      <c r="BY14" s="120">
        <f t="shared" si="14"/>
        <v>52650</v>
      </c>
      <c r="BZ14" s="120">
        <v>52650</v>
      </c>
      <c r="CA14" s="120">
        <v>52650</v>
      </c>
      <c r="CB14" s="120">
        <v>52650</v>
      </c>
      <c r="CC14" s="120">
        <f t="shared" si="15"/>
        <v>0</v>
      </c>
      <c r="CD14" s="121"/>
      <c r="CE14" s="122">
        <v>9</v>
      </c>
      <c r="CF14" s="114" t="s">
        <v>123</v>
      </c>
      <c r="CG14" s="123">
        <v>48899</v>
      </c>
      <c r="CH14" s="120">
        <f t="shared" si="16"/>
        <v>3688125</v>
      </c>
      <c r="CI14" s="120">
        <f t="shared" si="17"/>
        <v>922031</v>
      </c>
      <c r="CJ14" s="120">
        <v>922031</v>
      </c>
      <c r="CK14" s="120">
        <v>922031</v>
      </c>
      <c r="CL14" s="120">
        <v>922032</v>
      </c>
      <c r="CM14" s="120">
        <f t="shared" si="18"/>
        <v>0</v>
      </c>
      <c r="CN14" s="121"/>
      <c r="CO14" s="122">
        <v>9</v>
      </c>
      <c r="CP14" s="114" t="s">
        <v>123</v>
      </c>
      <c r="CQ14" s="117">
        <v>261</v>
      </c>
      <c r="CR14" s="120">
        <f t="shared" si="19"/>
        <v>26100</v>
      </c>
      <c r="CS14" s="120"/>
      <c r="CT14" s="120">
        <v>26100</v>
      </c>
      <c r="CU14" s="120"/>
      <c r="CV14" s="120"/>
      <c r="CW14" s="120">
        <f t="shared" si="20"/>
        <v>0</v>
      </c>
      <c r="CX14" s="121"/>
      <c r="CY14" s="132">
        <v>9</v>
      </c>
      <c r="CZ14" s="114" t="s">
        <v>123</v>
      </c>
      <c r="DA14" s="133">
        <f t="shared" si="21"/>
        <v>21</v>
      </c>
      <c r="DB14" s="123">
        <f t="shared" si="22"/>
        <v>23000</v>
      </c>
      <c r="DC14" s="120"/>
      <c r="DD14" s="123">
        <v>23000</v>
      </c>
      <c r="DE14" s="120"/>
      <c r="DF14" s="120"/>
      <c r="DG14" s="120">
        <f t="shared" si="23"/>
        <v>0</v>
      </c>
      <c r="DH14" s="120"/>
      <c r="DI14" s="127">
        <v>9</v>
      </c>
      <c r="DJ14" s="125" t="s">
        <v>123</v>
      </c>
      <c r="DK14" s="126">
        <v>19</v>
      </c>
      <c r="DL14" s="127">
        <v>202200</v>
      </c>
      <c r="DM14" s="127">
        <f t="shared" si="24"/>
        <v>50550</v>
      </c>
      <c r="DN14" s="127">
        <v>50550</v>
      </c>
      <c r="DO14" s="127">
        <v>50550</v>
      </c>
      <c r="DP14" s="127">
        <v>50550</v>
      </c>
      <c r="DQ14" s="127">
        <f t="shared" si="25"/>
        <v>0</v>
      </c>
      <c r="DR14" s="127"/>
      <c r="DS14" s="120">
        <v>9</v>
      </c>
      <c r="DT14" s="114" t="s">
        <v>123</v>
      </c>
      <c r="DU14" s="120"/>
      <c r="DV14" s="120">
        <v>4800</v>
      </c>
      <c r="DW14" s="120">
        <f t="shared" si="26"/>
        <v>1200</v>
      </c>
      <c r="DX14" s="120">
        <v>1200</v>
      </c>
      <c r="DY14" s="120">
        <v>1200</v>
      </c>
      <c r="DZ14" s="120">
        <v>1200</v>
      </c>
      <c r="EA14" s="120">
        <f t="shared" si="27"/>
        <v>0</v>
      </c>
      <c r="EB14" s="120"/>
      <c r="EC14" s="120">
        <v>9</v>
      </c>
      <c r="ED14" s="114" t="s">
        <v>123</v>
      </c>
      <c r="EE14" s="123">
        <v>3577</v>
      </c>
      <c r="EF14" s="120">
        <f t="shared" si="28"/>
        <v>128772</v>
      </c>
      <c r="EG14" s="120">
        <f t="shared" si="29"/>
        <v>32193</v>
      </c>
      <c r="EH14" s="120">
        <v>32193</v>
      </c>
      <c r="EI14" s="120">
        <v>32193</v>
      </c>
      <c r="EJ14" s="120">
        <v>32193</v>
      </c>
      <c r="EK14" s="120">
        <f t="shared" si="30"/>
        <v>0</v>
      </c>
      <c r="EL14" s="134"/>
      <c r="EM14" s="122">
        <v>9</v>
      </c>
      <c r="EN14" s="114" t="s">
        <v>123</v>
      </c>
      <c r="EO14" s="120">
        <f t="shared" si="31"/>
        <v>21</v>
      </c>
      <c r="EP14" s="120">
        <f t="shared" si="32"/>
        <v>25200</v>
      </c>
      <c r="EQ14" s="120">
        <v>25200</v>
      </c>
      <c r="ER14" s="120"/>
      <c r="ES14" s="120"/>
      <c r="ET14" s="120">
        <f t="shared" si="33"/>
        <v>0</v>
      </c>
      <c r="EU14" s="121"/>
      <c r="EV14" s="132">
        <v>9</v>
      </c>
      <c r="EW14" s="114" t="s">
        <v>123</v>
      </c>
      <c r="EX14" s="123">
        <v>11</v>
      </c>
      <c r="EY14" s="120">
        <f t="shared" si="34"/>
        <v>57750</v>
      </c>
      <c r="EZ14" s="120">
        <v>57750</v>
      </c>
      <c r="FA14" s="120"/>
      <c r="FB14" s="120"/>
      <c r="FC14" s="120"/>
      <c r="FD14" s="120">
        <f t="shared" si="35"/>
        <v>0</v>
      </c>
      <c r="FE14" s="134"/>
      <c r="FF14" s="124">
        <v>9</v>
      </c>
      <c r="FG14" s="125" t="s">
        <v>123</v>
      </c>
      <c r="FH14" s="126"/>
      <c r="FI14" s="127">
        <v>15000</v>
      </c>
      <c r="FJ14" s="127">
        <f t="shared" si="36"/>
        <v>15000</v>
      </c>
      <c r="FK14" s="127"/>
      <c r="FL14" s="127"/>
      <c r="FM14" s="127"/>
      <c r="FN14" s="127">
        <f t="shared" si="37"/>
        <v>0</v>
      </c>
      <c r="FO14" s="128"/>
      <c r="FP14" s="122">
        <v>9</v>
      </c>
      <c r="FQ14" s="114" t="s">
        <v>123</v>
      </c>
      <c r="FR14" s="121"/>
      <c r="FS14" s="122">
        <v>9</v>
      </c>
      <c r="FT14" s="114" t="s">
        <v>123</v>
      </c>
      <c r="FU14" s="121"/>
      <c r="FV14" s="122">
        <v>9</v>
      </c>
      <c r="FW14" s="114" t="s">
        <v>123</v>
      </c>
      <c r="FX14" s="121"/>
      <c r="FY14" s="122">
        <v>9</v>
      </c>
      <c r="FZ14" s="114" t="s">
        <v>123</v>
      </c>
      <c r="GA14" s="123">
        <v>1</v>
      </c>
      <c r="GB14" s="120">
        <f t="shared" si="38"/>
        <v>120000</v>
      </c>
      <c r="GC14" s="120">
        <f t="shared" si="39"/>
        <v>30000</v>
      </c>
      <c r="GD14" s="120">
        <v>30000</v>
      </c>
      <c r="GE14" s="120">
        <v>30000</v>
      </c>
      <c r="GF14" s="120">
        <v>30000</v>
      </c>
      <c r="GG14" s="120">
        <f t="shared" si="40"/>
        <v>0</v>
      </c>
      <c r="GH14" s="121"/>
      <c r="GI14" s="132">
        <v>9</v>
      </c>
      <c r="GJ14" s="114" t="s">
        <v>123</v>
      </c>
      <c r="GK14" s="123"/>
      <c r="GL14" s="123"/>
      <c r="GM14" s="120"/>
      <c r="GN14" s="120"/>
      <c r="GO14" s="120"/>
      <c r="GP14" s="120"/>
      <c r="GQ14" s="120">
        <f t="shared" si="41"/>
        <v>0</v>
      </c>
      <c r="GR14" s="120"/>
      <c r="GS14" s="120">
        <v>9</v>
      </c>
      <c r="GT14" s="114" t="s">
        <v>123</v>
      </c>
      <c r="GU14" s="120"/>
      <c r="GV14" s="120">
        <v>9</v>
      </c>
      <c r="GW14" s="114" t="s">
        <v>123</v>
      </c>
      <c r="GX14" s="120"/>
      <c r="GY14" s="120">
        <v>9</v>
      </c>
      <c r="GZ14" s="114" t="s">
        <v>123</v>
      </c>
      <c r="HA14" s="135">
        <v>36</v>
      </c>
      <c r="HB14" s="136">
        <v>13450</v>
      </c>
      <c r="HC14" s="120"/>
      <c r="HD14" s="137">
        <v>3362.5</v>
      </c>
      <c r="HE14" s="137">
        <v>3362.5</v>
      </c>
      <c r="HF14" s="137">
        <v>6725</v>
      </c>
      <c r="HG14" s="120"/>
      <c r="HH14" s="120"/>
      <c r="HI14" s="120">
        <v>9</v>
      </c>
      <c r="HJ14" s="114" t="s">
        <v>123</v>
      </c>
      <c r="HK14" s="138">
        <v>22</v>
      </c>
      <c r="HL14" s="123">
        <v>24265</v>
      </c>
      <c r="HM14" s="120">
        <f t="shared" si="42"/>
        <v>6066</v>
      </c>
      <c r="HN14" s="120">
        <v>6066</v>
      </c>
      <c r="HO14" s="120">
        <v>6066</v>
      </c>
      <c r="HP14" s="120">
        <v>6067</v>
      </c>
      <c r="HQ14" s="120">
        <f t="shared" si="43"/>
        <v>0</v>
      </c>
      <c r="HR14" s="134"/>
      <c r="HS14" s="122">
        <v>9</v>
      </c>
      <c r="HT14" s="114" t="s">
        <v>123</v>
      </c>
      <c r="HU14" s="139">
        <v>18</v>
      </c>
      <c r="HV14" s="123">
        <v>141000</v>
      </c>
      <c r="HW14" s="120">
        <v>0</v>
      </c>
      <c r="HX14" s="120">
        <v>35250</v>
      </c>
      <c r="HY14" s="120">
        <v>35250</v>
      </c>
      <c r="HZ14" s="120">
        <v>70500</v>
      </c>
      <c r="IA14" s="120">
        <f t="shared" si="51"/>
        <v>0</v>
      </c>
      <c r="IB14" s="120"/>
      <c r="IC14" s="122">
        <v>11</v>
      </c>
      <c r="ID14" s="114" t="s">
        <v>123</v>
      </c>
      <c r="IE14" s="139">
        <f t="shared" si="44"/>
        <v>84726</v>
      </c>
      <c r="IF14" s="123">
        <f t="shared" si="45"/>
        <v>8472600</v>
      </c>
      <c r="IG14" s="120">
        <f t="shared" si="46"/>
        <v>2118150</v>
      </c>
      <c r="IH14" s="120">
        <v>2118150</v>
      </c>
      <c r="II14" s="120">
        <v>2118150</v>
      </c>
      <c r="IJ14" s="120">
        <v>2118150</v>
      </c>
      <c r="IK14" s="120">
        <f t="shared" si="47"/>
        <v>0</v>
      </c>
      <c r="IL14" s="134"/>
      <c r="IM14" s="114" t="s">
        <v>123</v>
      </c>
      <c r="IN14" s="139">
        <v>84726</v>
      </c>
      <c r="IO14" s="123"/>
      <c r="IP14" s="120">
        <f t="shared" si="48"/>
        <v>0</v>
      </c>
      <c r="IQ14" s="120">
        <v>0</v>
      </c>
      <c r="IR14" s="120">
        <v>0</v>
      </c>
      <c r="IS14" s="120">
        <v>0</v>
      </c>
      <c r="IT14" s="120">
        <f t="shared" si="49"/>
        <v>0</v>
      </c>
      <c r="IU14" s="120"/>
      <c r="IV14" s="121">
        <f t="shared" si="50"/>
        <v>20529462</v>
      </c>
    </row>
    <row r="15" spans="1:256" s="140" customFormat="1" ht="15.75" hidden="1" customHeight="1">
      <c r="A15" s="113">
        <v>10</v>
      </c>
      <c r="B15" s="114" t="s">
        <v>124</v>
      </c>
      <c r="C15" s="115">
        <v>174902</v>
      </c>
      <c r="D15" s="115">
        <v>159002</v>
      </c>
      <c r="E15" s="116">
        <v>20</v>
      </c>
      <c r="F15" s="117">
        <v>366</v>
      </c>
      <c r="G15" s="116">
        <v>654</v>
      </c>
      <c r="H15" s="118">
        <v>4326</v>
      </c>
      <c r="I15" s="116">
        <v>3</v>
      </c>
      <c r="J15" s="116">
        <f t="shared" si="55"/>
        <v>1</v>
      </c>
      <c r="K15" s="116">
        <v>1</v>
      </c>
      <c r="L15" s="116">
        <v>3</v>
      </c>
      <c r="M15" s="117">
        <v>1</v>
      </c>
      <c r="N15" s="117">
        <v>0</v>
      </c>
      <c r="O15" s="119">
        <v>120</v>
      </c>
      <c r="P15" s="120">
        <f t="shared" si="0"/>
        <v>270000</v>
      </c>
      <c r="Q15" s="120">
        <f t="shared" si="1"/>
        <v>67500</v>
      </c>
      <c r="R15" s="120">
        <v>67500</v>
      </c>
      <c r="S15" s="120">
        <v>67500</v>
      </c>
      <c r="T15" s="120">
        <v>67500</v>
      </c>
      <c r="U15" s="120">
        <f t="shared" si="2"/>
        <v>0</v>
      </c>
      <c r="V15" s="121"/>
      <c r="W15" s="122">
        <v>10</v>
      </c>
      <c r="X15" s="114" t="s">
        <v>125</v>
      </c>
      <c r="Y15" s="121"/>
      <c r="Z15" s="122">
        <v>10</v>
      </c>
      <c r="AA15" s="114" t="s">
        <v>125</v>
      </c>
      <c r="AB15" s="123"/>
      <c r="AC15" s="121"/>
      <c r="AD15" s="122">
        <v>10</v>
      </c>
      <c r="AE15" s="114" t="s">
        <v>125</v>
      </c>
      <c r="AF15" s="121"/>
      <c r="AG15" s="122">
        <v>10</v>
      </c>
      <c r="AH15" s="114" t="s">
        <v>125</v>
      </c>
      <c r="AI15" s="123">
        <v>4</v>
      </c>
      <c r="AJ15" s="120">
        <f t="shared" si="3"/>
        <v>40000</v>
      </c>
      <c r="AK15" s="120">
        <f t="shared" si="4"/>
        <v>10000</v>
      </c>
      <c r="AL15" s="120">
        <v>10000</v>
      </c>
      <c r="AM15" s="120">
        <v>10000</v>
      </c>
      <c r="AN15" s="120">
        <v>10000</v>
      </c>
      <c r="AO15" s="120">
        <f t="shared" si="5"/>
        <v>0</v>
      </c>
      <c r="AP15" s="121"/>
      <c r="AQ15" s="124">
        <v>10</v>
      </c>
      <c r="AR15" s="125" t="s">
        <v>125</v>
      </c>
      <c r="AS15" s="126">
        <v>12</v>
      </c>
      <c r="AT15" s="127">
        <f t="shared" si="6"/>
        <v>120000</v>
      </c>
      <c r="AU15" s="127">
        <f t="shared" si="7"/>
        <v>30000</v>
      </c>
      <c r="AV15" s="127">
        <v>30000</v>
      </c>
      <c r="AW15" s="127">
        <v>30000</v>
      </c>
      <c r="AX15" s="127">
        <v>30000</v>
      </c>
      <c r="AY15" s="127">
        <f t="shared" si="8"/>
        <v>0</v>
      </c>
      <c r="AZ15" s="128"/>
      <c r="BA15" s="129">
        <v>10</v>
      </c>
      <c r="BB15" s="125" t="s">
        <v>125</v>
      </c>
      <c r="BC15" s="142">
        <v>3</v>
      </c>
      <c r="BD15" s="127">
        <f t="shared" si="52"/>
        <v>75600</v>
      </c>
      <c r="BE15" s="127">
        <f t="shared" si="53"/>
        <v>18900</v>
      </c>
      <c r="BF15" s="127">
        <v>18900</v>
      </c>
      <c r="BG15" s="127">
        <v>18900</v>
      </c>
      <c r="BH15" s="127">
        <v>18900</v>
      </c>
      <c r="BI15" s="127">
        <f t="shared" si="54"/>
        <v>0</v>
      </c>
      <c r="BJ15" s="131"/>
      <c r="BK15" s="122">
        <v>10</v>
      </c>
      <c r="BL15" s="114" t="s">
        <v>125</v>
      </c>
      <c r="BM15" s="123">
        <f t="shared" si="9"/>
        <v>51912</v>
      </c>
      <c r="BN15" s="123">
        <f t="shared" si="10"/>
        <v>7786800</v>
      </c>
      <c r="BO15" s="120">
        <f t="shared" si="11"/>
        <v>1946700</v>
      </c>
      <c r="BP15" s="120">
        <v>1946700</v>
      </c>
      <c r="BQ15" s="120">
        <v>1946700</v>
      </c>
      <c r="BR15" s="120">
        <v>1946700</v>
      </c>
      <c r="BS15" s="120">
        <f t="shared" si="12"/>
        <v>0</v>
      </c>
      <c r="BT15" s="121"/>
      <c r="BU15" s="122">
        <v>10</v>
      </c>
      <c r="BV15" s="114" t="s">
        <v>125</v>
      </c>
      <c r="BW15" s="123">
        <v>225</v>
      </c>
      <c r="BX15" s="120">
        <f t="shared" si="13"/>
        <v>405000</v>
      </c>
      <c r="BY15" s="120">
        <f t="shared" si="14"/>
        <v>101250</v>
      </c>
      <c r="BZ15" s="120">
        <v>101250</v>
      </c>
      <c r="CA15" s="120">
        <v>101250</v>
      </c>
      <c r="CB15" s="120">
        <v>101250</v>
      </c>
      <c r="CC15" s="120">
        <f t="shared" si="15"/>
        <v>0</v>
      </c>
      <c r="CD15" s="121"/>
      <c r="CE15" s="122">
        <v>10</v>
      </c>
      <c r="CF15" s="114" t="s">
        <v>125</v>
      </c>
      <c r="CG15" s="123">
        <v>60328</v>
      </c>
      <c r="CH15" s="120">
        <f t="shared" si="16"/>
        <v>4527300</v>
      </c>
      <c r="CI15" s="120">
        <f t="shared" si="17"/>
        <v>1131825</v>
      </c>
      <c r="CJ15" s="120">
        <v>1131825</v>
      </c>
      <c r="CK15" s="120">
        <v>1131825</v>
      </c>
      <c r="CL15" s="120">
        <v>1131825</v>
      </c>
      <c r="CM15" s="120">
        <f t="shared" si="18"/>
        <v>0</v>
      </c>
      <c r="CN15" s="121"/>
      <c r="CO15" s="122">
        <v>10</v>
      </c>
      <c r="CP15" s="114" t="s">
        <v>125</v>
      </c>
      <c r="CQ15" s="117">
        <v>366</v>
      </c>
      <c r="CR15" s="120">
        <f t="shared" si="19"/>
        <v>36600</v>
      </c>
      <c r="CS15" s="120"/>
      <c r="CT15" s="120">
        <v>36600</v>
      </c>
      <c r="CU15" s="120"/>
      <c r="CV15" s="120"/>
      <c r="CW15" s="120">
        <f t="shared" si="20"/>
        <v>0</v>
      </c>
      <c r="CX15" s="121"/>
      <c r="CY15" s="132">
        <v>10</v>
      </c>
      <c r="CZ15" s="114" t="s">
        <v>125</v>
      </c>
      <c r="DA15" s="133">
        <f t="shared" si="21"/>
        <v>24</v>
      </c>
      <c r="DB15" s="123">
        <f t="shared" si="22"/>
        <v>26000</v>
      </c>
      <c r="DC15" s="120"/>
      <c r="DD15" s="123">
        <v>26000</v>
      </c>
      <c r="DE15" s="120"/>
      <c r="DF15" s="120"/>
      <c r="DG15" s="120">
        <f t="shared" si="23"/>
        <v>0</v>
      </c>
      <c r="DH15" s="120"/>
      <c r="DI15" s="127">
        <v>10</v>
      </c>
      <c r="DJ15" s="125" t="s">
        <v>125</v>
      </c>
      <c r="DK15" s="126">
        <v>27</v>
      </c>
      <c r="DL15" s="127">
        <v>216600</v>
      </c>
      <c r="DM15" s="127">
        <f t="shared" si="24"/>
        <v>54150</v>
      </c>
      <c r="DN15" s="127">
        <v>54150</v>
      </c>
      <c r="DO15" s="127">
        <v>54150</v>
      </c>
      <c r="DP15" s="127">
        <v>54150</v>
      </c>
      <c r="DQ15" s="127">
        <f t="shared" si="25"/>
        <v>0</v>
      </c>
      <c r="DR15" s="127"/>
      <c r="DS15" s="120">
        <v>10</v>
      </c>
      <c r="DT15" s="114" t="s">
        <v>125</v>
      </c>
      <c r="DU15" s="120"/>
      <c r="DV15" s="120">
        <v>4800</v>
      </c>
      <c r="DW15" s="120">
        <f t="shared" si="26"/>
        <v>1200</v>
      </c>
      <c r="DX15" s="120">
        <v>1200</v>
      </c>
      <c r="DY15" s="120">
        <v>1200</v>
      </c>
      <c r="DZ15" s="120">
        <v>1200</v>
      </c>
      <c r="EA15" s="120">
        <f t="shared" si="27"/>
        <v>0</v>
      </c>
      <c r="EB15" s="120"/>
      <c r="EC15" s="120">
        <v>10</v>
      </c>
      <c r="ED15" s="114" t="s">
        <v>125</v>
      </c>
      <c r="EE15" s="123">
        <v>4684</v>
      </c>
      <c r="EF15" s="120">
        <f t="shared" si="28"/>
        <v>168624</v>
      </c>
      <c r="EG15" s="120">
        <f t="shared" si="29"/>
        <v>42156</v>
      </c>
      <c r="EH15" s="120">
        <v>42156</v>
      </c>
      <c r="EI15" s="120">
        <v>42156</v>
      </c>
      <c r="EJ15" s="120">
        <v>42156</v>
      </c>
      <c r="EK15" s="120">
        <f t="shared" si="30"/>
        <v>0</v>
      </c>
      <c r="EL15" s="134"/>
      <c r="EM15" s="122">
        <v>10</v>
      </c>
      <c r="EN15" s="114" t="s">
        <v>125</v>
      </c>
      <c r="EO15" s="120">
        <f t="shared" si="31"/>
        <v>25</v>
      </c>
      <c r="EP15" s="120">
        <f t="shared" si="32"/>
        <v>30000</v>
      </c>
      <c r="EQ15" s="120">
        <v>30000</v>
      </c>
      <c r="ER15" s="120"/>
      <c r="ES15" s="120"/>
      <c r="ET15" s="120">
        <f t="shared" si="33"/>
        <v>0</v>
      </c>
      <c r="EU15" s="121"/>
      <c r="EV15" s="132">
        <v>10</v>
      </c>
      <c r="EW15" s="114" t="s">
        <v>125</v>
      </c>
      <c r="EX15" s="123">
        <v>0</v>
      </c>
      <c r="EY15" s="120">
        <f t="shared" si="34"/>
        <v>0</v>
      </c>
      <c r="EZ15" s="120">
        <v>0</v>
      </c>
      <c r="FA15" s="120"/>
      <c r="FB15" s="120"/>
      <c r="FC15" s="120"/>
      <c r="FD15" s="120">
        <f t="shared" si="35"/>
        <v>0</v>
      </c>
      <c r="FE15" s="134"/>
      <c r="FF15" s="124">
        <v>10</v>
      </c>
      <c r="FG15" s="125" t="s">
        <v>125</v>
      </c>
      <c r="FH15" s="126"/>
      <c r="FI15" s="127">
        <v>15000</v>
      </c>
      <c r="FJ15" s="127">
        <f t="shared" si="36"/>
        <v>15000</v>
      </c>
      <c r="FK15" s="127"/>
      <c r="FL15" s="127"/>
      <c r="FM15" s="127"/>
      <c r="FN15" s="127">
        <f t="shared" si="37"/>
        <v>0</v>
      </c>
      <c r="FO15" s="128"/>
      <c r="FP15" s="122">
        <v>10</v>
      </c>
      <c r="FQ15" s="114" t="s">
        <v>125</v>
      </c>
      <c r="FR15" s="121"/>
      <c r="FS15" s="122">
        <v>10</v>
      </c>
      <c r="FT15" s="114" t="s">
        <v>125</v>
      </c>
      <c r="FU15" s="121"/>
      <c r="FV15" s="122">
        <v>10</v>
      </c>
      <c r="FW15" s="114" t="s">
        <v>125</v>
      </c>
      <c r="FX15" s="121"/>
      <c r="FY15" s="122">
        <v>10</v>
      </c>
      <c r="FZ15" s="114" t="s">
        <v>125</v>
      </c>
      <c r="GA15" s="123">
        <v>1</v>
      </c>
      <c r="GB15" s="120">
        <f t="shared" si="38"/>
        <v>120000</v>
      </c>
      <c r="GC15" s="120">
        <f t="shared" si="39"/>
        <v>30000</v>
      </c>
      <c r="GD15" s="120">
        <v>30000</v>
      </c>
      <c r="GE15" s="120">
        <v>30000</v>
      </c>
      <c r="GF15" s="120">
        <v>30000</v>
      </c>
      <c r="GG15" s="120">
        <f t="shared" si="40"/>
        <v>0</v>
      </c>
      <c r="GH15" s="121"/>
      <c r="GI15" s="132">
        <v>10</v>
      </c>
      <c r="GJ15" s="114" t="s">
        <v>125</v>
      </c>
      <c r="GK15" s="123"/>
      <c r="GL15" s="123"/>
      <c r="GM15" s="120"/>
      <c r="GN15" s="120"/>
      <c r="GO15" s="120"/>
      <c r="GP15" s="120"/>
      <c r="GQ15" s="120">
        <f t="shared" si="41"/>
        <v>0</v>
      </c>
      <c r="GR15" s="120"/>
      <c r="GS15" s="120">
        <v>10</v>
      </c>
      <c r="GT15" s="114" t="s">
        <v>125</v>
      </c>
      <c r="GU15" s="120"/>
      <c r="GV15" s="120">
        <v>10</v>
      </c>
      <c r="GW15" s="114" t="s">
        <v>125</v>
      </c>
      <c r="GX15" s="120"/>
      <c r="GY15" s="120">
        <v>10</v>
      </c>
      <c r="GZ15" s="114" t="s">
        <v>125</v>
      </c>
      <c r="HA15" s="135">
        <v>54</v>
      </c>
      <c r="HB15" s="136">
        <v>19750</v>
      </c>
      <c r="HC15" s="120"/>
      <c r="HD15" s="137">
        <v>4937.5</v>
      </c>
      <c r="HE15" s="137">
        <v>4937.5</v>
      </c>
      <c r="HF15" s="137">
        <v>9875</v>
      </c>
      <c r="HG15" s="120"/>
      <c r="HH15" s="120"/>
      <c r="HI15" s="120">
        <v>10</v>
      </c>
      <c r="HJ15" s="114" t="s">
        <v>125</v>
      </c>
      <c r="HK15" s="138">
        <v>25</v>
      </c>
      <c r="HL15" s="123">
        <v>27198</v>
      </c>
      <c r="HM15" s="120">
        <f t="shared" si="42"/>
        <v>6800</v>
      </c>
      <c r="HN15" s="120">
        <v>6800</v>
      </c>
      <c r="HO15" s="120">
        <v>6800</v>
      </c>
      <c r="HP15" s="120">
        <v>6798</v>
      </c>
      <c r="HQ15" s="120">
        <f t="shared" si="43"/>
        <v>0</v>
      </c>
      <c r="HR15" s="134"/>
      <c r="HS15" s="122">
        <v>10</v>
      </c>
      <c r="HT15" s="114" t="s">
        <v>125</v>
      </c>
      <c r="HU15" s="139">
        <v>27</v>
      </c>
      <c r="HV15" s="123">
        <v>114000</v>
      </c>
      <c r="HW15" s="120">
        <v>0</v>
      </c>
      <c r="HX15" s="120">
        <v>28500</v>
      </c>
      <c r="HY15" s="120">
        <v>28500</v>
      </c>
      <c r="HZ15" s="120">
        <v>57000</v>
      </c>
      <c r="IA15" s="120">
        <f t="shared" si="51"/>
        <v>0</v>
      </c>
      <c r="IB15" s="120"/>
      <c r="IC15" s="122">
        <v>9</v>
      </c>
      <c r="ID15" s="114" t="s">
        <v>125</v>
      </c>
      <c r="IE15" s="139">
        <f t="shared" si="44"/>
        <v>127202</v>
      </c>
      <c r="IF15" s="123">
        <f t="shared" si="45"/>
        <v>12720200</v>
      </c>
      <c r="IG15" s="120">
        <f t="shared" si="46"/>
        <v>3180050</v>
      </c>
      <c r="IH15" s="120">
        <v>3180050</v>
      </c>
      <c r="II15" s="120">
        <v>3180050</v>
      </c>
      <c r="IJ15" s="120">
        <v>3180050</v>
      </c>
      <c r="IK15" s="120">
        <f t="shared" si="47"/>
        <v>0</v>
      </c>
      <c r="IL15" s="134"/>
      <c r="IM15" s="114" t="s">
        <v>125</v>
      </c>
      <c r="IN15" s="139">
        <v>127202</v>
      </c>
      <c r="IO15" s="123"/>
      <c r="IP15" s="120">
        <f t="shared" si="48"/>
        <v>0</v>
      </c>
      <c r="IQ15" s="120">
        <v>0</v>
      </c>
      <c r="IR15" s="120">
        <v>0</v>
      </c>
      <c r="IS15" s="120">
        <v>0</v>
      </c>
      <c r="IT15" s="120">
        <f t="shared" si="49"/>
        <v>0</v>
      </c>
      <c r="IU15" s="120"/>
      <c r="IV15" s="121">
        <f t="shared" si="50"/>
        <v>26723472</v>
      </c>
    </row>
    <row r="16" spans="1:256" s="140" customFormat="1" ht="15.75" hidden="1" customHeight="1">
      <c r="A16" s="113">
        <v>11</v>
      </c>
      <c r="B16" s="114" t="s">
        <v>126</v>
      </c>
      <c r="C16" s="115">
        <v>123080</v>
      </c>
      <c r="D16" s="115">
        <v>111891</v>
      </c>
      <c r="E16" s="116">
        <v>24</v>
      </c>
      <c r="F16" s="117">
        <v>443</v>
      </c>
      <c r="G16" s="116">
        <v>938</v>
      </c>
      <c r="H16" s="118">
        <v>3514</v>
      </c>
      <c r="I16" s="116">
        <v>21</v>
      </c>
      <c r="J16" s="116">
        <f t="shared" si="55"/>
        <v>5</v>
      </c>
      <c r="K16" s="116">
        <v>2</v>
      </c>
      <c r="L16" s="116">
        <v>2</v>
      </c>
      <c r="M16" s="117">
        <v>1</v>
      </c>
      <c r="N16" s="117">
        <v>1</v>
      </c>
      <c r="O16" s="119">
        <v>120</v>
      </c>
      <c r="P16" s="120">
        <f t="shared" si="0"/>
        <v>284000</v>
      </c>
      <c r="Q16" s="120">
        <f t="shared" si="1"/>
        <v>71000</v>
      </c>
      <c r="R16" s="120">
        <v>71000</v>
      </c>
      <c r="S16" s="120">
        <v>71000</v>
      </c>
      <c r="T16" s="120">
        <v>71000</v>
      </c>
      <c r="U16" s="120">
        <f t="shared" si="2"/>
        <v>0</v>
      </c>
      <c r="V16" s="121"/>
      <c r="W16" s="122">
        <v>11</v>
      </c>
      <c r="X16" s="114" t="s">
        <v>126</v>
      </c>
      <c r="Y16" s="121"/>
      <c r="Z16" s="122">
        <v>11</v>
      </c>
      <c r="AA16" s="114" t="s">
        <v>126</v>
      </c>
      <c r="AB16" s="123"/>
      <c r="AC16" s="121"/>
      <c r="AD16" s="122">
        <v>11</v>
      </c>
      <c r="AE16" s="114" t="s">
        <v>126</v>
      </c>
      <c r="AF16" s="121"/>
      <c r="AG16" s="122">
        <v>11</v>
      </c>
      <c r="AH16" s="114" t="s">
        <v>126</v>
      </c>
      <c r="AI16" s="123">
        <v>4</v>
      </c>
      <c r="AJ16" s="120">
        <f t="shared" si="3"/>
        <v>48000</v>
      </c>
      <c r="AK16" s="120">
        <f t="shared" si="4"/>
        <v>12000</v>
      </c>
      <c r="AL16" s="120">
        <v>12000</v>
      </c>
      <c r="AM16" s="120">
        <v>12000</v>
      </c>
      <c r="AN16" s="120">
        <v>12000</v>
      </c>
      <c r="AO16" s="120">
        <f t="shared" si="5"/>
        <v>0</v>
      </c>
      <c r="AP16" s="121"/>
      <c r="AQ16" s="124">
        <v>11</v>
      </c>
      <c r="AR16" s="125" t="s">
        <v>126</v>
      </c>
      <c r="AS16" s="126">
        <v>12</v>
      </c>
      <c r="AT16" s="127">
        <f t="shared" si="6"/>
        <v>144000</v>
      </c>
      <c r="AU16" s="127">
        <f t="shared" si="7"/>
        <v>36000</v>
      </c>
      <c r="AV16" s="127">
        <v>36000</v>
      </c>
      <c r="AW16" s="127">
        <v>36000</v>
      </c>
      <c r="AX16" s="127">
        <v>36000</v>
      </c>
      <c r="AY16" s="127">
        <f t="shared" si="8"/>
        <v>0</v>
      </c>
      <c r="AZ16" s="128"/>
      <c r="BA16" s="129">
        <v>11</v>
      </c>
      <c r="BB16" s="125" t="s">
        <v>126</v>
      </c>
      <c r="BC16" s="142">
        <v>21</v>
      </c>
      <c r="BD16" s="127">
        <f t="shared" si="52"/>
        <v>529200</v>
      </c>
      <c r="BE16" s="127">
        <f t="shared" si="53"/>
        <v>132300</v>
      </c>
      <c r="BF16" s="127">
        <v>132300</v>
      </c>
      <c r="BG16" s="127">
        <v>132300</v>
      </c>
      <c r="BH16" s="127">
        <v>132300</v>
      </c>
      <c r="BI16" s="127">
        <f t="shared" si="54"/>
        <v>0</v>
      </c>
      <c r="BJ16" s="131"/>
      <c r="BK16" s="122">
        <v>11</v>
      </c>
      <c r="BL16" s="114" t="s">
        <v>126</v>
      </c>
      <c r="BM16" s="123">
        <f t="shared" si="9"/>
        <v>42168</v>
      </c>
      <c r="BN16" s="123">
        <f t="shared" si="10"/>
        <v>6325200</v>
      </c>
      <c r="BO16" s="120">
        <f t="shared" si="11"/>
        <v>1581300</v>
      </c>
      <c r="BP16" s="120">
        <v>1581300</v>
      </c>
      <c r="BQ16" s="120">
        <v>1581300</v>
      </c>
      <c r="BR16" s="120">
        <v>1581300</v>
      </c>
      <c r="BS16" s="120">
        <f t="shared" si="12"/>
        <v>0</v>
      </c>
      <c r="BT16" s="121"/>
      <c r="BU16" s="122">
        <v>11</v>
      </c>
      <c r="BV16" s="114" t="s">
        <v>126</v>
      </c>
      <c r="BW16" s="123">
        <v>241</v>
      </c>
      <c r="BX16" s="120">
        <f t="shared" si="13"/>
        <v>433800</v>
      </c>
      <c r="BY16" s="120">
        <f t="shared" si="14"/>
        <v>108450</v>
      </c>
      <c r="BZ16" s="120">
        <v>108450</v>
      </c>
      <c r="CA16" s="120">
        <v>108450</v>
      </c>
      <c r="CB16" s="120">
        <v>108450</v>
      </c>
      <c r="CC16" s="120">
        <f t="shared" si="15"/>
        <v>0</v>
      </c>
      <c r="CD16" s="121"/>
      <c r="CE16" s="122">
        <v>11</v>
      </c>
      <c r="CF16" s="114" t="s">
        <v>126</v>
      </c>
      <c r="CG16" s="123">
        <v>49550</v>
      </c>
      <c r="CH16" s="120">
        <f t="shared" si="16"/>
        <v>3735150</v>
      </c>
      <c r="CI16" s="120">
        <f t="shared" si="17"/>
        <v>933788</v>
      </c>
      <c r="CJ16" s="120">
        <v>933788</v>
      </c>
      <c r="CK16" s="120">
        <v>933788</v>
      </c>
      <c r="CL16" s="120">
        <v>933786</v>
      </c>
      <c r="CM16" s="120">
        <f t="shared" si="18"/>
        <v>0</v>
      </c>
      <c r="CN16" s="143"/>
      <c r="CO16" s="122">
        <v>11</v>
      </c>
      <c r="CP16" s="114" t="s">
        <v>126</v>
      </c>
      <c r="CQ16" s="117">
        <v>443</v>
      </c>
      <c r="CR16" s="120">
        <f t="shared" si="19"/>
        <v>44300</v>
      </c>
      <c r="CS16" s="120">
        <v>0</v>
      </c>
      <c r="CT16" s="120">
        <v>44300</v>
      </c>
      <c r="CU16" s="120">
        <v>0</v>
      </c>
      <c r="CV16" s="120">
        <v>0</v>
      </c>
      <c r="CW16" s="120">
        <f>CR16-CS16-CT16-CU16-CV16</f>
        <v>0</v>
      </c>
      <c r="CX16" s="121"/>
      <c r="CY16" s="132">
        <v>11</v>
      </c>
      <c r="CZ16" s="114" t="s">
        <v>126</v>
      </c>
      <c r="DA16" s="133">
        <f t="shared" si="21"/>
        <v>28</v>
      </c>
      <c r="DB16" s="123">
        <f t="shared" si="22"/>
        <v>30000</v>
      </c>
      <c r="DC16" s="120">
        <v>0</v>
      </c>
      <c r="DD16" s="123">
        <v>30000</v>
      </c>
      <c r="DE16" s="120">
        <v>0</v>
      </c>
      <c r="DF16" s="120">
        <v>0</v>
      </c>
      <c r="DG16" s="120">
        <f t="shared" si="23"/>
        <v>0</v>
      </c>
      <c r="DH16" s="120"/>
      <c r="DI16" s="127">
        <v>11</v>
      </c>
      <c r="DJ16" s="125" t="s">
        <v>126</v>
      </c>
      <c r="DK16" s="126">
        <v>24</v>
      </c>
      <c r="DL16" s="127">
        <v>218700</v>
      </c>
      <c r="DM16" s="127">
        <f t="shared" si="24"/>
        <v>54675</v>
      </c>
      <c r="DN16" s="127">
        <v>54675</v>
      </c>
      <c r="DO16" s="127">
        <v>54675</v>
      </c>
      <c r="DP16" s="127">
        <v>54675</v>
      </c>
      <c r="DQ16" s="127">
        <f t="shared" si="25"/>
        <v>0</v>
      </c>
      <c r="DR16" s="127"/>
      <c r="DS16" s="120">
        <v>11</v>
      </c>
      <c r="DT16" s="114" t="s">
        <v>126</v>
      </c>
      <c r="DU16" s="120"/>
      <c r="DV16" s="120">
        <v>4800</v>
      </c>
      <c r="DW16" s="120">
        <f t="shared" si="26"/>
        <v>1200</v>
      </c>
      <c r="DX16" s="120">
        <v>1200</v>
      </c>
      <c r="DY16" s="120">
        <v>1200</v>
      </c>
      <c r="DZ16" s="120">
        <v>1200</v>
      </c>
      <c r="EA16" s="120">
        <f t="shared" si="27"/>
        <v>0</v>
      </c>
      <c r="EB16" s="120"/>
      <c r="EC16" s="120">
        <v>11</v>
      </c>
      <c r="ED16" s="114" t="s">
        <v>126</v>
      </c>
      <c r="EE16" s="123">
        <v>4497</v>
      </c>
      <c r="EF16" s="120">
        <f t="shared" si="28"/>
        <v>161892</v>
      </c>
      <c r="EG16" s="120">
        <f t="shared" si="29"/>
        <v>40473</v>
      </c>
      <c r="EH16" s="120">
        <v>40473</v>
      </c>
      <c r="EI16" s="120">
        <v>40473</v>
      </c>
      <c r="EJ16" s="120">
        <v>40473</v>
      </c>
      <c r="EK16" s="120">
        <f t="shared" si="30"/>
        <v>0</v>
      </c>
      <c r="EL16" s="134"/>
      <c r="EM16" s="122">
        <v>11</v>
      </c>
      <c r="EN16" s="114" t="s">
        <v>126</v>
      </c>
      <c r="EO16" s="120">
        <f t="shared" si="31"/>
        <v>29</v>
      </c>
      <c r="EP16" s="120">
        <f t="shared" si="32"/>
        <v>34800</v>
      </c>
      <c r="EQ16" s="120">
        <v>34800</v>
      </c>
      <c r="ER16" s="120"/>
      <c r="ES16" s="120"/>
      <c r="ET16" s="120">
        <f t="shared" si="33"/>
        <v>0</v>
      </c>
      <c r="EU16" s="121"/>
      <c r="EV16" s="132">
        <v>11</v>
      </c>
      <c r="EW16" s="114" t="s">
        <v>126</v>
      </c>
      <c r="EX16" s="123">
        <v>0</v>
      </c>
      <c r="EY16" s="120">
        <f t="shared" si="34"/>
        <v>0</v>
      </c>
      <c r="EZ16" s="120">
        <v>0</v>
      </c>
      <c r="FA16" s="120"/>
      <c r="FB16" s="120"/>
      <c r="FC16" s="120"/>
      <c r="FD16" s="120">
        <f t="shared" si="35"/>
        <v>0</v>
      </c>
      <c r="FE16" s="134"/>
      <c r="FF16" s="124">
        <v>11</v>
      </c>
      <c r="FG16" s="125" t="s">
        <v>126</v>
      </c>
      <c r="FH16" s="126"/>
      <c r="FI16" s="127">
        <v>15000</v>
      </c>
      <c r="FJ16" s="127">
        <f t="shared" si="36"/>
        <v>15000</v>
      </c>
      <c r="FK16" s="127"/>
      <c r="FL16" s="127"/>
      <c r="FM16" s="127"/>
      <c r="FN16" s="127">
        <f t="shared" si="37"/>
        <v>0</v>
      </c>
      <c r="FO16" s="128"/>
      <c r="FP16" s="122">
        <v>11</v>
      </c>
      <c r="FQ16" s="114" t="s">
        <v>126</v>
      </c>
      <c r="FR16" s="121"/>
      <c r="FS16" s="122">
        <v>11</v>
      </c>
      <c r="FT16" s="114" t="s">
        <v>126</v>
      </c>
      <c r="FU16" s="121"/>
      <c r="FV16" s="122">
        <v>11</v>
      </c>
      <c r="FW16" s="114" t="s">
        <v>126</v>
      </c>
      <c r="FX16" s="121"/>
      <c r="FY16" s="122">
        <v>11</v>
      </c>
      <c r="FZ16" s="114" t="s">
        <v>126</v>
      </c>
      <c r="GA16" s="123">
        <v>1</v>
      </c>
      <c r="GB16" s="120">
        <f t="shared" si="38"/>
        <v>120000</v>
      </c>
      <c r="GC16" s="120">
        <f t="shared" si="39"/>
        <v>30000</v>
      </c>
      <c r="GD16" s="120">
        <v>30000</v>
      </c>
      <c r="GE16" s="120">
        <v>30000</v>
      </c>
      <c r="GF16" s="120">
        <v>30000</v>
      </c>
      <c r="GG16" s="120">
        <f t="shared" si="40"/>
        <v>0</v>
      </c>
      <c r="GH16" s="121"/>
      <c r="GI16" s="132">
        <v>11</v>
      </c>
      <c r="GJ16" s="114" t="s">
        <v>126</v>
      </c>
      <c r="GK16" s="123"/>
      <c r="GL16" s="123"/>
      <c r="GM16" s="120"/>
      <c r="GN16" s="120"/>
      <c r="GO16" s="120"/>
      <c r="GP16" s="120"/>
      <c r="GQ16" s="120">
        <f t="shared" si="41"/>
        <v>0</v>
      </c>
      <c r="GR16" s="120"/>
      <c r="GS16" s="120">
        <v>11</v>
      </c>
      <c r="GT16" s="114" t="s">
        <v>126</v>
      </c>
      <c r="GU16" s="120"/>
      <c r="GV16" s="120">
        <v>11</v>
      </c>
      <c r="GW16" s="114" t="s">
        <v>126</v>
      </c>
      <c r="GX16" s="120"/>
      <c r="GY16" s="120">
        <v>11</v>
      </c>
      <c r="GZ16" s="114" t="s">
        <v>126</v>
      </c>
      <c r="HA16" s="135">
        <v>48</v>
      </c>
      <c r="HB16" s="136">
        <v>17650</v>
      </c>
      <c r="HC16" s="120"/>
      <c r="HD16" s="137">
        <v>4412.5</v>
      </c>
      <c r="HE16" s="137">
        <v>4412.5</v>
      </c>
      <c r="HF16" s="137">
        <v>8825</v>
      </c>
      <c r="HG16" s="120"/>
      <c r="HH16" s="120"/>
      <c r="HI16" s="120">
        <v>11</v>
      </c>
      <c r="HJ16" s="114" t="s">
        <v>126</v>
      </c>
      <c r="HK16" s="138">
        <v>30</v>
      </c>
      <c r="HL16" s="123">
        <v>34155</v>
      </c>
      <c r="HM16" s="120">
        <f t="shared" si="42"/>
        <v>8539</v>
      </c>
      <c r="HN16" s="120">
        <v>8539</v>
      </c>
      <c r="HO16" s="120">
        <v>8539</v>
      </c>
      <c r="HP16" s="120">
        <v>8538</v>
      </c>
      <c r="HQ16" s="120">
        <f t="shared" si="43"/>
        <v>0</v>
      </c>
      <c r="HR16" s="134"/>
      <c r="HS16" s="148">
        <v>11</v>
      </c>
      <c r="HT16" s="114" t="s">
        <v>126</v>
      </c>
      <c r="HU16" s="149">
        <v>24</v>
      </c>
      <c r="HV16" s="150">
        <v>112000</v>
      </c>
      <c r="HW16" s="151">
        <v>0</v>
      </c>
      <c r="HX16" s="151">
        <v>28000</v>
      </c>
      <c r="HY16" s="151">
        <v>28000</v>
      </c>
      <c r="HZ16" s="151">
        <v>56000</v>
      </c>
      <c r="IA16" s="120">
        <f t="shared" si="51"/>
        <v>0</v>
      </c>
      <c r="IB16" s="151"/>
      <c r="IC16" s="122">
        <v>12</v>
      </c>
      <c r="ID16" s="114" t="s">
        <v>126</v>
      </c>
      <c r="IE16" s="139">
        <f t="shared" si="44"/>
        <v>89513</v>
      </c>
      <c r="IF16" s="123">
        <f t="shared" si="45"/>
        <v>8951300</v>
      </c>
      <c r="IG16" s="120">
        <f t="shared" si="46"/>
        <v>2237825</v>
      </c>
      <c r="IH16" s="151">
        <v>2237825</v>
      </c>
      <c r="II16" s="151">
        <v>2237825</v>
      </c>
      <c r="IJ16" s="151">
        <v>2237825</v>
      </c>
      <c r="IK16" s="120">
        <f t="shared" si="47"/>
        <v>0</v>
      </c>
      <c r="IL16" s="152"/>
      <c r="IM16" s="114" t="s">
        <v>126</v>
      </c>
      <c r="IN16" s="139">
        <v>89513</v>
      </c>
      <c r="IO16" s="123">
        <f>ROUND((IN16*80%)*50,0)</f>
        <v>3580520</v>
      </c>
      <c r="IP16" s="120">
        <f t="shared" si="48"/>
        <v>895130</v>
      </c>
      <c r="IQ16" s="151">
        <v>895130</v>
      </c>
      <c r="IR16" s="151">
        <v>895130</v>
      </c>
      <c r="IS16" s="151">
        <v>895130</v>
      </c>
      <c r="IT16" s="120">
        <f t="shared" si="49"/>
        <v>0</v>
      </c>
      <c r="IU16" s="151"/>
      <c r="IV16" s="121">
        <f t="shared" si="50"/>
        <v>24824467</v>
      </c>
    </row>
    <row r="17" spans="1:256" s="140" customFormat="1" ht="15.75" hidden="1" customHeight="1">
      <c r="A17" s="113">
        <v>12</v>
      </c>
      <c r="B17" s="114" t="s">
        <v>127</v>
      </c>
      <c r="C17" s="115">
        <v>73677</v>
      </c>
      <c r="D17" s="115">
        <v>66979</v>
      </c>
      <c r="E17" s="116">
        <v>14</v>
      </c>
      <c r="F17" s="117">
        <v>186</v>
      </c>
      <c r="G17" s="116">
        <v>281</v>
      </c>
      <c r="H17" s="118">
        <v>2371</v>
      </c>
      <c r="I17" s="116"/>
      <c r="J17" s="116"/>
      <c r="K17" s="116">
        <v>3</v>
      </c>
      <c r="L17" s="116">
        <v>1</v>
      </c>
      <c r="M17" s="117">
        <v>1</v>
      </c>
      <c r="N17" s="117">
        <v>0</v>
      </c>
      <c r="O17" s="119">
        <v>120</v>
      </c>
      <c r="P17" s="120">
        <f t="shared" si="0"/>
        <v>249000</v>
      </c>
      <c r="Q17" s="120">
        <f t="shared" si="1"/>
        <v>62250</v>
      </c>
      <c r="R17" s="120">
        <v>62250</v>
      </c>
      <c r="S17" s="120">
        <v>62250</v>
      </c>
      <c r="T17" s="120">
        <v>62250</v>
      </c>
      <c r="U17" s="120">
        <f t="shared" si="2"/>
        <v>0</v>
      </c>
      <c r="V17" s="121"/>
      <c r="W17" s="122">
        <v>12</v>
      </c>
      <c r="X17" s="114" t="s">
        <v>127</v>
      </c>
      <c r="Y17" s="121"/>
      <c r="Z17" s="122">
        <v>12</v>
      </c>
      <c r="AA17" s="114" t="s">
        <v>127</v>
      </c>
      <c r="AB17" s="123"/>
      <c r="AC17" s="121"/>
      <c r="AD17" s="122">
        <v>12</v>
      </c>
      <c r="AE17" s="114" t="s">
        <v>127</v>
      </c>
      <c r="AF17" s="121"/>
      <c r="AG17" s="122">
        <v>12</v>
      </c>
      <c r="AH17" s="114" t="s">
        <v>127</v>
      </c>
      <c r="AI17" s="123">
        <v>4</v>
      </c>
      <c r="AJ17" s="120">
        <f t="shared" si="3"/>
        <v>28000</v>
      </c>
      <c r="AK17" s="120">
        <f t="shared" si="4"/>
        <v>7000</v>
      </c>
      <c r="AL17" s="120">
        <v>7000</v>
      </c>
      <c r="AM17" s="120">
        <v>7000</v>
      </c>
      <c r="AN17" s="120">
        <v>7000</v>
      </c>
      <c r="AO17" s="120">
        <f t="shared" si="5"/>
        <v>0</v>
      </c>
      <c r="AP17" s="121"/>
      <c r="AQ17" s="124">
        <v>12</v>
      </c>
      <c r="AR17" s="125" t="s">
        <v>127</v>
      </c>
      <c r="AS17" s="126">
        <v>12</v>
      </c>
      <c r="AT17" s="127">
        <f t="shared" si="6"/>
        <v>84000</v>
      </c>
      <c r="AU17" s="127">
        <f t="shared" si="7"/>
        <v>21000</v>
      </c>
      <c r="AV17" s="127">
        <v>21000</v>
      </c>
      <c r="AW17" s="127">
        <v>21000</v>
      </c>
      <c r="AX17" s="127">
        <v>21000</v>
      </c>
      <c r="AY17" s="127">
        <f t="shared" si="8"/>
        <v>0</v>
      </c>
      <c r="AZ17" s="128"/>
      <c r="BA17" s="129">
        <v>12</v>
      </c>
      <c r="BB17" s="125" t="s">
        <v>127</v>
      </c>
      <c r="BC17" s="142"/>
      <c r="BD17" s="127"/>
      <c r="BE17" s="127"/>
      <c r="BF17" s="127"/>
      <c r="BG17" s="127"/>
      <c r="BH17" s="127"/>
      <c r="BI17" s="127"/>
      <c r="BJ17" s="131"/>
      <c r="BK17" s="122">
        <v>12</v>
      </c>
      <c r="BL17" s="114" t="s">
        <v>127</v>
      </c>
      <c r="BM17" s="123">
        <f t="shared" si="9"/>
        <v>28452</v>
      </c>
      <c r="BN17" s="123">
        <f t="shared" si="10"/>
        <v>4267800</v>
      </c>
      <c r="BO17" s="120">
        <f t="shared" si="11"/>
        <v>1066950</v>
      </c>
      <c r="BP17" s="120">
        <v>1066950</v>
      </c>
      <c r="BQ17" s="120">
        <v>1066950</v>
      </c>
      <c r="BR17" s="120">
        <v>1066950</v>
      </c>
      <c r="BS17" s="120">
        <f t="shared" si="12"/>
        <v>0</v>
      </c>
      <c r="BT17" s="121"/>
      <c r="BU17" s="122">
        <v>12</v>
      </c>
      <c r="BV17" s="114" t="s">
        <v>127</v>
      </c>
      <c r="BW17" s="123">
        <v>15</v>
      </c>
      <c r="BX17" s="120">
        <f t="shared" si="13"/>
        <v>27000</v>
      </c>
      <c r="BY17" s="120">
        <f t="shared" si="14"/>
        <v>6750</v>
      </c>
      <c r="BZ17" s="120">
        <v>6750</v>
      </c>
      <c r="CA17" s="120">
        <v>6750</v>
      </c>
      <c r="CB17" s="120">
        <v>6750</v>
      </c>
      <c r="CC17" s="120">
        <f t="shared" si="15"/>
        <v>0</v>
      </c>
      <c r="CD17" s="121"/>
      <c r="CE17" s="122">
        <v>12</v>
      </c>
      <c r="CF17" s="114" t="s">
        <v>127</v>
      </c>
      <c r="CG17" s="123">
        <v>32835</v>
      </c>
      <c r="CH17" s="120">
        <f t="shared" si="16"/>
        <v>2462625</v>
      </c>
      <c r="CI17" s="120">
        <f t="shared" si="17"/>
        <v>615656</v>
      </c>
      <c r="CJ17" s="120">
        <v>615656</v>
      </c>
      <c r="CK17" s="120">
        <v>615656</v>
      </c>
      <c r="CL17" s="120">
        <v>615657</v>
      </c>
      <c r="CM17" s="120">
        <f t="shared" si="18"/>
        <v>0</v>
      </c>
      <c r="CN17" s="153"/>
      <c r="CO17" s="122">
        <v>12</v>
      </c>
      <c r="CP17" s="114" t="s">
        <v>127</v>
      </c>
      <c r="CQ17" s="117">
        <v>186</v>
      </c>
      <c r="CR17" s="120">
        <f t="shared" si="19"/>
        <v>18600</v>
      </c>
      <c r="CS17" s="120"/>
      <c r="CT17" s="120">
        <v>18600</v>
      </c>
      <c r="CU17" s="120"/>
      <c r="CV17" s="120"/>
      <c r="CW17" s="120">
        <f t="shared" ref="CW17:CW43" si="56">CR17-(CV17+CU17+CT17+CS17)</f>
        <v>0</v>
      </c>
      <c r="CX17" s="154"/>
      <c r="CY17" s="132">
        <v>12</v>
      </c>
      <c r="CZ17" s="114" t="s">
        <v>127</v>
      </c>
      <c r="DA17" s="133">
        <f t="shared" si="21"/>
        <v>18</v>
      </c>
      <c r="DB17" s="123">
        <f t="shared" si="22"/>
        <v>20000</v>
      </c>
      <c r="DC17" s="120"/>
      <c r="DD17" s="123">
        <v>20000</v>
      </c>
      <c r="DE17" s="120"/>
      <c r="DF17" s="120"/>
      <c r="DG17" s="120">
        <f t="shared" si="23"/>
        <v>0</v>
      </c>
      <c r="DH17" s="120"/>
      <c r="DI17" s="127">
        <v>12</v>
      </c>
      <c r="DJ17" s="125" t="s">
        <v>127</v>
      </c>
      <c r="DK17" s="126">
        <v>14</v>
      </c>
      <c r="DL17" s="127">
        <v>146700</v>
      </c>
      <c r="DM17" s="127">
        <f t="shared" si="24"/>
        <v>36675</v>
      </c>
      <c r="DN17" s="127">
        <v>36675</v>
      </c>
      <c r="DO17" s="127">
        <v>36675</v>
      </c>
      <c r="DP17" s="127">
        <v>36675</v>
      </c>
      <c r="DQ17" s="127">
        <f t="shared" si="25"/>
        <v>0</v>
      </c>
      <c r="DR17" s="127"/>
      <c r="DS17" s="120">
        <v>12</v>
      </c>
      <c r="DT17" s="114" t="s">
        <v>127</v>
      </c>
      <c r="DU17" s="120"/>
      <c r="DV17" s="120">
        <v>4800</v>
      </c>
      <c r="DW17" s="120">
        <f t="shared" si="26"/>
        <v>1200</v>
      </c>
      <c r="DX17" s="120">
        <v>1200</v>
      </c>
      <c r="DY17" s="120">
        <v>1200</v>
      </c>
      <c r="DZ17" s="120">
        <v>1200</v>
      </c>
      <c r="EA17" s="120">
        <f t="shared" si="27"/>
        <v>0</v>
      </c>
      <c r="EB17" s="155"/>
      <c r="EC17" s="120">
        <v>12</v>
      </c>
      <c r="ED17" s="114" t="s">
        <v>127</v>
      </c>
      <c r="EE17" s="123">
        <v>2317</v>
      </c>
      <c r="EF17" s="120">
        <f t="shared" si="28"/>
        <v>83412</v>
      </c>
      <c r="EG17" s="120">
        <f t="shared" si="29"/>
        <v>20853</v>
      </c>
      <c r="EH17" s="120">
        <v>20853</v>
      </c>
      <c r="EI17" s="120">
        <v>20853</v>
      </c>
      <c r="EJ17" s="120">
        <v>20853</v>
      </c>
      <c r="EK17" s="120">
        <f t="shared" si="30"/>
        <v>0</v>
      </c>
      <c r="EL17" s="134"/>
      <c r="EM17" s="122">
        <v>12</v>
      </c>
      <c r="EN17" s="114" t="s">
        <v>127</v>
      </c>
      <c r="EO17" s="120">
        <f t="shared" si="31"/>
        <v>19</v>
      </c>
      <c r="EP17" s="120">
        <f t="shared" si="32"/>
        <v>22800</v>
      </c>
      <c r="EQ17" s="120">
        <v>22800</v>
      </c>
      <c r="ER17" s="120"/>
      <c r="ES17" s="120"/>
      <c r="ET17" s="120">
        <f t="shared" si="33"/>
        <v>0</v>
      </c>
      <c r="EU17" s="121"/>
      <c r="EV17" s="132">
        <v>12</v>
      </c>
      <c r="EW17" s="114" t="s">
        <v>127</v>
      </c>
      <c r="EX17" s="123">
        <v>0</v>
      </c>
      <c r="EY17" s="120">
        <f t="shared" si="34"/>
        <v>0</v>
      </c>
      <c r="EZ17" s="120">
        <v>0</v>
      </c>
      <c r="FA17" s="120"/>
      <c r="FB17" s="120"/>
      <c r="FC17" s="120"/>
      <c r="FD17" s="120">
        <f t="shared" si="35"/>
        <v>0</v>
      </c>
      <c r="FE17" s="134"/>
      <c r="FF17" s="124">
        <v>12</v>
      </c>
      <c r="FG17" s="125" t="s">
        <v>127</v>
      </c>
      <c r="FH17" s="126"/>
      <c r="FI17" s="127">
        <v>15000</v>
      </c>
      <c r="FJ17" s="127">
        <f t="shared" si="36"/>
        <v>15000</v>
      </c>
      <c r="FK17" s="127"/>
      <c r="FL17" s="127"/>
      <c r="FM17" s="127"/>
      <c r="FN17" s="127">
        <f t="shared" si="37"/>
        <v>0</v>
      </c>
      <c r="FO17" s="128"/>
      <c r="FP17" s="122">
        <v>12</v>
      </c>
      <c r="FQ17" s="114" t="s">
        <v>127</v>
      </c>
      <c r="FR17" s="121"/>
      <c r="FS17" s="122">
        <v>12</v>
      </c>
      <c r="FT17" s="114" t="s">
        <v>127</v>
      </c>
      <c r="FU17" s="121"/>
      <c r="FV17" s="122">
        <v>12</v>
      </c>
      <c r="FW17" s="114" t="s">
        <v>127</v>
      </c>
      <c r="FX17" s="121"/>
      <c r="FY17" s="122">
        <v>12</v>
      </c>
      <c r="FZ17" s="114" t="s">
        <v>127</v>
      </c>
      <c r="GA17" s="123">
        <v>1</v>
      </c>
      <c r="GB17" s="120">
        <f t="shared" si="38"/>
        <v>120000</v>
      </c>
      <c r="GC17" s="120">
        <f t="shared" si="39"/>
        <v>30000</v>
      </c>
      <c r="GD17" s="120">
        <v>30000</v>
      </c>
      <c r="GE17" s="120">
        <v>30000</v>
      </c>
      <c r="GF17" s="120">
        <v>30000</v>
      </c>
      <c r="GG17" s="120">
        <f t="shared" si="40"/>
        <v>0</v>
      </c>
      <c r="GH17" s="154"/>
      <c r="GI17" s="132">
        <v>12</v>
      </c>
      <c r="GJ17" s="114" t="s">
        <v>127</v>
      </c>
      <c r="GK17" s="123"/>
      <c r="GL17" s="123"/>
      <c r="GM17" s="120"/>
      <c r="GN17" s="120"/>
      <c r="GO17" s="120"/>
      <c r="GP17" s="120"/>
      <c r="GQ17" s="120">
        <f t="shared" si="41"/>
        <v>0</v>
      </c>
      <c r="GR17" s="120"/>
      <c r="GS17" s="120">
        <v>12</v>
      </c>
      <c r="GT17" s="114" t="s">
        <v>127</v>
      </c>
      <c r="GU17" s="120"/>
      <c r="GV17" s="120">
        <v>12</v>
      </c>
      <c r="GW17" s="114" t="s">
        <v>127</v>
      </c>
      <c r="GX17" s="120"/>
      <c r="GY17" s="120">
        <v>12</v>
      </c>
      <c r="GZ17" s="114" t="s">
        <v>127</v>
      </c>
      <c r="HA17" s="135">
        <v>28</v>
      </c>
      <c r="HB17" s="136">
        <v>10650</v>
      </c>
      <c r="HC17" s="120"/>
      <c r="HD17" s="137">
        <v>2662.5</v>
      </c>
      <c r="HE17" s="137">
        <v>2662.5</v>
      </c>
      <c r="HF17" s="137">
        <v>5325</v>
      </c>
      <c r="HG17" s="120"/>
      <c r="HH17" s="120"/>
      <c r="HI17" s="120">
        <v>12</v>
      </c>
      <c r="HJ17" s="114" t="s">
        <v>127</v>
      </c>
      <c r="HK17" s="138">
        <v>19</v>
      </c>
      <c r="HL17" s="123">
        <v>21333</v>
      </c>
      <c r="HM17" s="120">
        <f t="shared" si="42"/>
        <v>5333</v>
      </c>
      <c r="HN17" s="120">
        <v>5333</v>
      </c>
      <c r="HO17" s="120">
        <v>5333</v>
      </c>
      <c r="HP17" s="120">
        <v>5334</v>
      </c>
      <c r="HQ17" s="120">
        <f t="shared" si="43"/>
        <v>0</v>
      </c>
      <c r="HR17" s="134"/>
      <c r="HS17" s="122">
        <v>12</v>
      </c>
      <c r="HT17" s="114" t="s">
        <v>127</v>
      </c>
      <c r="HU17" s="139">
        <v>14</v>
      </c>
      <c r="HV17" s="123">
        <v>82000</v>
      </c>
      <c r="HW17" s="120">
        <v>0</v>
      </c>
      <c r="HX17" s="120">
        <v>20500</v>
      </c>
      <c r="HY17" s="120">
        <v>20500</v>
      </c>
      <c r="HZ17" s="120">
        <v>41000</v>
      </c>
      <c r="IA17" s="120">
        <f t="shared" si="51"/>
        <v>0</v>
      </c>
      <c r="IB17" s="120"/>
      <c r="IC17" s="122">
        <v>13</v>
      </c>
      <c r="ID17" s="114" t="s">
        <v>127</v>
      </c>
      <c r="IE17" s="139">
        <f t="shared" si="44"/>
        <v>53583</v>
      </c>
      <c r="IF17" s="123">
        <f t="shared" si="45"/>
        <v>5358300</v>
      </c>
      <c r="IG17" s="120">
        <f t="shared" si="46"/>
        <v>1339575</v>
      </c>
      <c r="IH17" s="120">
        <v>1339575</v>
      </c>
      <c r="II17" s="120">
        <v>1339575</v>
      </c>
      <c r="IJ17" s="120">
        <v>1339575</v>
      </c>
      <c r="IK17" s="120">
        <f t="shared" si="47"/>
        <v>0</v>
      </c>
      <c r="IL17" s="134"/>
      <c r="IM17" s="114" t="s">
        <v>127</v>
      </c>
      <c r="IN17" s="139">
        <v>53583</v>
      </c>
      <c r="IO17" s="123">
        <f>ROUND((IN17*80%)*50,0)</f>
        <v>2143320</v>
      </c>
      <c r="IP17" s="120">
        <f t="shared" si="48"/>
        <v>535830</v>
      </c>
      <c r="IQ17" s="120">
        <v>535830</v>
      </c>
      <c r="IR17" s="120">
        <v>535830</v>
      </c>
      <c r="IS17" s="120">
        <v>535830</v>
      </c>
      <c r="IT17" s="120">
        <f t="shared" si="49"/>
        <v>0</v>
      </c>
      <c r="IU17" s="120"/>
      <c r="IV17" s="121">
        <f t="shared" si="50"/>
        <v>15165340</v>
      </c>
    </row>
    <row r="18" spans="1:256" s="140" customFormat="1" ht="15.75" hidden="1" customHeight="1">
      <c r="A18" s="113">
        <v>13</v>
      </c>
      <c r="B18" s="114" t="s">
        <v>128</v>
      </c>
      <c r="C18" s="115">
        <v>52299</v>
      </c>
      <c r="D18" s="115">
        <v>47545</v>
      </c>
      <c r="E18" s="116">
        <v>7</v>
      </c>
      <c r="F18" s="117">
        <v>279</v>
      </c>
      <c r="G18" s="116">
        <v>388</v>
      </c>
      <c r="H18" s="144">
        <v>1520</v>
      </c>
      <c r="I18" s="116">
        <v>4</v>
      </c>
      <c r="J18" s="116">
        <f t="shared" ref="J18:J32" si="57">ROUND(I18/4,0)</f>
        <v>1</v>
      </c>
      <c r="K18" s="116">
        <v>3</v>
      </c>
      <c r="L18" s="116"/>
      <c r="M18" s="117">
        <v>1</v>
      </c>
      <c r="N18" s="117">
        <v>0</v>
      </c>
      <c r="O18" s="119">
        <v>120</v>
      </c>
      <c r="P18" s="120">
        <f t="shared" si="0"/>
        <v>224500</v>
      </c>
      <c r="Q18" s="120">
        <f t="shared" si="1"/>
        <v>56125</v>
      </c>
      <c r="R18" s="120">
        <v>56125</v>
      </c>
      <c r="S18" s="120">
        <v>56125</v>
      </c>
      <c r="T18" s="120">
        <v>56125</v>
      </c>
      <c r="U18" s="120">
        <f t="shared" si="2"/>
        <v>0</v>
      </c>
      <c r="V18" s="121"/>
      <c r="W18" s="122">
        <v>13</v>
      </c>
      <c r="X18" s="114" t="s">
        <v>128</v>
      </c>
      <c r="Y18" s="121"/>
      <c r="Z18" s="122">
        <v>13</v>
      </c>
      <c r="AA18" s="114" t="s">
        <v>128</v>
      </c>
      <c r="AB18" s="123"/>
      <c r="AC18" s="121"/>
      <c r="AD18" s="122">
        <v>13</v>
      </c>
      <c r="AE18" s="114" t="s">
        <v>128</v>
      </c>
      <c r="AF18" s="121"/>
      <c r="AG18" s="122">
        <v>13</v>
      </c>
      <c r="AH18" s="114" t="s">
        <v>128</v>
      </c>
      <c r="AI18" s="123">
        <v>4</v>
      </c>
      <c r="AJ18" s="120">
        <f t="shared" si="3"/>
        <v>14000</v>
      </c>
      <c r="AK18" s="120">
        <f t="shared" si="4"/>
        <v>3500</v>
      </c>
      <c r="AL18" s="120">
        <v>3500</v>
      </c>
      <c r="AM18" s="120">
        <v>3500</v>
      </c>
      <c r="AN18" s="120">
        <v>3500</v>
      </c>
      <c r="AO18" s="120">
        <f t="shared" si="5"/>
        <v>0</v>
      </c>
      <c r="AP18" s="121"/>
      <c r="AQ18" s="124">
        <v>13</v>
      </c>
      <c r="AR18" s="125" t="s">
        <v>128</v>
      </c>
      <c r="AS18" s="126">
        <v>12</v>
      </c>
      <c r="AT18" s="127">
        <f t="shared" si="6"/>
        <v>42000</v>
      </c>
      <c r="AU18" s="127">
        <f t="shared" si="7"/>
        <v>10500</v>
      </c>
      <c r="AV18" s="127">
        <v>10500</v>
      </c>
      <c r="AW18" s="127">
        <v>10500</v>
      </c>
      <c r="AX18" s="127">
        <v>10500</v>
      </c>
      <c r="AY18" s="127">
        <f t="shared" si="8"/>
        <v>0</v>
      </c>
      <c r="AZ18" s="128"/>
      <c r="BA18" s="129">
        <v>13</v>
      </c>
      <c r="BB18" s="125" t="s">
        <v>128</v>
      </c>
      <c r="BC18" s="142">
        <v>4</v>
      </c>
      <c r="BD18" s="127">
        <f t="shared" ref="BD18:BD32" si="58">ROUND((BC18*1800*12)+(BC18*300*12),0)</f>
        <v>100800</v>
      </c>
      <c r="BE18" s="127">
        <f t="shared" ref="BE18:BE32" si="59">ROUND(BD18/4,0)</f>
        <v>25200</v>
      </c>
      <c r="BF18" s="127">
        <v>25200</v>
      </c>
      <c r="BG18" s="127">
        <v>25200</v>
      </c>
      <c r="BH18" s="127">
        <v>25200</v>
      </c>
      <c r="BI18" s="127">
        <f t="shared" ref="BI18:BI56" si="60">BD18-(BE18+BF18+BG18+BH18)</f>
        <v>0</v>
      </c>
      <c r="BJ18" s="131"/>
      <c r="BK18" s="122">
        <v>13</v>
      </c>
      <c r="BL18" s="114" t="s">
        <v>128</v>
      </c>
      <c r="BM18" s="123">
        <f t="shared" si="9"/>
        <v>18240</v>
      </c>
      <c r="BN18" s="123">
        <f t="shared" si="10"/>
        <v>2736000</v>
      </c>
      <c r="BO18" s="120">
        <f t="shared" si="11"/>
        <v>684000</v>
      </c>
      <c r="BP18" s="120">
        <v>684000</v>
      </c>
      <c r="BQ18" s="120">
        <v>684000</v>
      </c>
      <c r="BR18" s="120">
        <v>684000</v>
      </c>
      <c r="BS18" s="120">
        <f t="shared" si="12"/>
        <v>0</v>
      </c>
      <c r="BT18" s="121"/>
      <c r="BU18" s="122">
        <v>13</v>
      </c>
      <c r="BV18" s="114" t="s">
        <v>128</v>
      </c>
      <c r="BW18" s="123">
        <v>350</v>
      </c>
      <c r="BX18" s="120">
        <f t="shared" si="13"/>
        <v>630000</v>
      </c>
      <c r="BY18" s="120">
        <f t="shared" si="14"/>
        <v>157500</v>
      </c>
      <c r="BZ18" s="120">
        <v>157500</v>
      </c>
      <c r="CA18" s="120">
        <v>157500</v>
      </c>
      <c r="CB18" s="120">
        <v>157500</v>
      </c>
      <c r="CC18" s="120">
        <f t="shared" si="15"/>
        <v>0</v>
      </c>
      <c r="CD18" s="121"/>
      <c r="CE18" s="122">
        <v>13</v>
      </c>
      <c r="CF18" s="114" t="s">
        <v>128</v>
      </c>
      <c r="CG18" s="123">
        <v>21212</v>
      </c>
      <c r="CH18" s="120">
        <f t="shared" si="16"/>
        <v>1594500</v>
      </c>
      <c r="CI18" s="120">
        <f t="shared" si="17"/>
        <v>398625</v>
      </c>
      <c r="CJ18" s="120">
        <v>398625</v>
      </c>
      <c r="CK18" s="120">
        <v>398625</v>
      </c>
      <c r="CL18" s="120">
        <v>398625</v>
      </c>
      <c r="CM18" s="120">
        <f t="shared" si="18"/>
        <v>0</v>
      </c>
      <c r="CN18" s="143"/>
      <c r="CO18" s="122">
        <v>13</v>
      </c>
      <c r="CP18" s="114" t="s">
        <v>128</v>
      </c>
      <c r="CQ18" s="117">
        <v>279</v>
      </c>
      <c r="CR18" s="120">
        <f t="shared" si="19"/>
        <v>27900</v>
      </c>
      <c r="CS18" s="120"/>
      <c r="CT18" s="120">
        <v>27900</v>
      </c>
      <c r="CU18" s="120"/>
      <c r="CV18" s="120"/>
      <c r="CW18" s="120">
        <f t="shared" si="56"/>
        <v>0</v>
      </c>
      <c r="CX18" s="121"/>
      <c r="CY18" s="132">
        <v>13</v>
      </c>
      <c r="CZ18" s="114" t="s">
        <v>128</v>
      </c>
      <c r="DA18" s="133">
        <f t="shared" si="21"/>
        <v>10</v>
      </c>
      <c r="DB18" s="123">
        <f t="shared" si="22"/>
        <v>12000</v>
      </c>
      <c r="DC18" s="120"/>
      <c r="DD18" s="123">
        <v>12000</v>
      </c>
      <c r="DE18" s="120"/>
      <c r="DF18" s="120"/>
      <c r="DG18" s="120">
        <f t="shared" si="23"/>
        <v>0</v>
      </c>
      <c r="DH18" s="120"/>
      <c r="DI18" s="127">
        <v>13</v>
      </c>
      <c r="DJ18" s="125" t="s">
        <v>128</v>
      </c>
      <c r="DK18" s="126">
        <v>10</v>
      </c>
      <c r="DL18" s="127">
        <v>109800</v>
      </c>
      <c r="DM18" s="127">
        <f t="shared" si="24"/>
        <v>27450</v>
      </c>
      <c r="DN18" s="127">
        <v>27450</v>
      </c>
      <c r="DO18" s="127">
        <v>27450</v>
      </c>
      <c r="DP18" s="127">
        <v>27450</v>
      </c>
      <c r="DQ18" s="127">
        <f t="shared" si="25"/>
        <v>0</v>
      </c>
      <c r="DR18" s="127"/>
      <c r="DS18" s="120">
        <v>13</v>
      </c>
      <c r="DT18" s="114" t="s">
        <v>128</v>
      </c>
      <c r="DU18" s="120"/>
      <c r="DV18" s="120">
        <v>4800</v>
      </c>
      <c r="DW18" s="120">
        <f t="shared" si="26"/>
        <v>1200</v>
      </c>
      <c r="DX18" s="120">
        <v>1200</v>
      </c>
      <c r="DY18" s="120">
        <v>1200</v>
      </c>
      <c r="DZ18" s="120">
        <v>1200</v>
      </c>
      <c r="EA18" s="120">
        <f t="shared" si="27"/>
        <v>0</v>
      </c>
      <c r="EB18" s="120"/>
      <c r="EC18" s="120">
        <v>13</v>
      </c>
      <c r="ED18" s="114" t="s">
        <v>128</v>
      </c>
      <c r="EE18" s="123">
        <v>2544</v>
      </c>
      <c r="EF18" s="120">
        <f t="shared" si="28"/>
        <v>91584</v>
      </c>
      <c r="EG18" s="120">
        <f t="shared" si="29"/>
        <v>22896</v>
      </c>
      <c r="EH18" s="120">
        <v>22896</v>
      </c>
      <c r="EI18" s="120">
        <v>22896</v>
      </c>
      <c r="EJ18" s="120">
        <v>22896</v>
      </c>
      <c r="EK18" s="120">
        <f t="shared" si="30"/>
        <v>0</v>
      </c>
      <c r="EL18" s="134"/>
      <c r="EM18" s="122">
        <v>13</v>
      </c>
      <c r="EN18" s="114" t="s">
        <v>128</v>
      </c>
      <c r="EO18" s="120">
        <f t="shared" si="31"/>
        <v>11</v>
      </c>
      <c r="EP18" s="120">
        <f t="shared" si="32"/>
        <v>13200</v>
      </c>
      <c r="EQ18" s="120">
        <v>13200</v>
      </c>
      <c r="ER18" s="120"/>
      <c r="ES18" s="120"/>
      <c r="ET18" s="120">
        <f t="shared" si="33"/>
        <v>0</v>
      </c>
      <c r="EU18" s="121"/>
      <c r="EV18" s="132">
        <v>13</v>
      </c>
      <c r="EW18" s="114" t="s">
        <v>128</v>
      </c>
      <c r="EX18" s="123">
        <v>0</v>
      </c>
      <c r="EY18" s="120">
        <f t="shared" si="34"/>
        <v>0</v>
      </c>
      <c r="EZ18" s="120">
        <v>0</v>
      </c>
      <c r="FA18" s="120"/>
      <c r="FB18" s="120"/>
      <c r="FC18" s="120"/>
      <c r="FD18" s="120">
        <f t="shared" si="35"/>
        <v>0</v>
      </c>
      <c r="FE18" s="134"/>
      <c r="FF18" s="124">
        <v>13</v>
      </c>
      <c r="FG18" s="125" t="s">
        <v>128</v>
      </c>
      <c r="FH18" s="126"/>
      <c r="FI18" s="127">
        <v>15000</v>
      </c>
      <c r="FJ18" s="127">
        <f t="shared" si="36"/>
        <v>15000</v>
      </c>
      <c r="FK18" s="127"/>
      <c r="FL18" s="127"/>
      <c r="FM18" s="127"/>
      <c r="FN18" s="127">
        <f t="shared" si="37"/>
        <v>0</v>
      </c>
      <c r="FO18" s="128"/>
      <c r="FP18" s="122">
        <v>13</v>
      </c>
      <c r="FQ18" s="114" t="s">
        <v>128</v>
      </c>
      <c r="FR18" s="121"/>
      <c r="FS18" s="122">
        <v>13</v>
      </c>
      <c r="FT18" s="114" t="s">
        <v>128</v>
      </c>
      <c r="FU18" s="121"/>
      <c r="FV18" s="122">
        <v>13</v>
      </c>
      <c r="FW18" s="114" t="s">
        <v>128</v>
      </c>
      <c r="FX18" s="121"/>
      <c r="FY18" s="122">
        <v>13</v>
      </c>
      <c r="FZ18" s="114" t="s">
        <v>128</v>
      </c>
      <c r="GA18" s="123">
        <v>1</v>
      </c>
      <c r="GB18" s="120">
        <f t="shared" si="38"/>
        <v>120000</v>
      </c>
      <c r="GC18" s="120">
        <f t="shared" si="39"/>
        <v>30000</v>
      </c>
      <c r="GD18" s="120">
        <v>30000</v>
      </c>
      <c r="GE18" s="120">
        <v>30000</v>
      </c>
      <c r="GF18" s="120">
        <v>30000</v>
      </c>
      <c r="GG18" s="120">
        <f t="shared" si="40"/>
        <v>0</v>
      </c>
      <c r="GH18" s="121"/>
      <c r="GI18" s="132">
        <v>13</v>
      </c>
      <c r="GJ18" s="114" t="s">
        <v>128</v>
      </c>
      <c r="GK18" s="123"/>
      <c r="GL18" s="123"/>
      <c r="GM18" s="120"/>
      <c r="GN18" s="120"/>
      <c r="GO18" s="120"/>
      <c r="GP18" s="120"/>
      <c r="GQ18" s="120">
        <f t="shared" si="41"/>
        <v>0</v>
      </c>
      <c r="GR18" s="120"/>
      <c r="GS18" s="120">
        <v>13</v>
      </c>
      <c r="GT18" s="114" t="s">
        <v>128</v>
      </c>
      <c r="GU18" s="120"/>
      <c r="GV18" s="120">
        <v>13</v>
      </c>
      <c r="GW18" s="114" t="s">
        <v>128</v>
      </c>
      <c r="GX18" s="120"/>
      <c r="GY18" s="120">
        <v>13</v>
      </c>
      <c r="GZ18" s="114" t="s">
        <v>128</v>
      </c>
      <c r="HA18" s="135">
        <v>20</v>
      </c>
      <c r="HB18" s="136">
        <v>7850</v>
      </c>
      <c r="HC18" s="120"/>
      <c r="HD18" s="137">
        <v>1962.5</v>
      </c>
      <c r="HE18" s="137">
        <v>1962.5</v>
      </c>
      <c r="HF18" s="137">
        <v>3925</v>
      </c>
      <c r="HG18" s="120"/>
      <c r="HH18" s="120"/>
      <c r="HI18" s="120">
        <v>13</v>
      </c>
      <c r="HJ18" s="114" t="s">
        <v>128</v>
      </c>
      <c r="HK18" s="138">
        <v>11</v>
      </c>
      <c r="HL18" s="123">
        <v>13513</v>
      </c>
      <c r="HM18" s="120">
        <f t="shared" si="42"/>
        <v>3378</v>
      </c>
      <c r="HN18" s="120">
        <v>3378</v>
      </c>
      <c r="HO18" s="120">
        <v>3378</v>
      </c>
      <c r="HP18" s="120">
        <v>3379</v>
      </c>
      <c r="HQ18" s="120">
        <f t="shared" si="43"/>
        <v>0</v>
      </c>
      <c r="HR18" s="134"/>
      <c r="HS18" s="122">
        <v>13</v>
      </c>
      <c r="HT18" s="114" t="s">
        <v>128</v>
      </c>
      <c r="HU18" s="139">
        <v>10</v>
      </c>
      <c r="HV18" s="123">
        <v>70000</v>
      </c>
      <c r="HW18" s="120">
        <v>0</v>
      </c>
      <c r="HX18" s="120">
        <v>17500</v>
      </c>
      <c r="HY18" s="120">
        <v>17500</v>
      </c>
      <c r="HZ18" s="120">
        <v>35000</v>
      </c>
      <c r="IA18" s="120">
        <f t="shared" si="51"/>
        <v>0</v>
      </c>
      <c r="IB18" s="120"/>
      <c r="IC18" s="122">
        <v>14</v>
      </c>
      <c r="ID18" s="114" t="s">
        <v>128</v>
      </c>
      <c r="IE18" s="139">
        <f t="shared" si="44"/>
        <v>38036</v>
      </c>
      <c r="IF18" s="123">
        <f t="shared" si="45"/>
        <v>3803600</v>
      </c>
      <c r="IG18" s="120">
        <f t="shared" si="46"/>
        <v>950900</v>
      </c>
      <c r="IH18" s="120">
        <v>950900</v>
      </c>
      <c r="II18" s="120">
        <v>950900</v>
      </c>
      <c r="IJ18" s="120">
        <v>950900</v>
      </c>
      <c r="IK18" s="120">
        <f t="shared" si="47"/>
        <v>0</v>
      </c>
      <c r="IL18" s="134"/>
      <c r="IM18" s="114" t="s">
        <v>128</v>
      </c>
      <c r="IN18" s="139">
        <v>38036</v>
      </c>
      <c r="IO18" s="123"/>
      <c r="IP18" s="120">
        <f t="shared" si="48"/>
        <v>0</v>
      </c>
      <c r="IQ18" s="120">
        <v>0</v>
      </c>
      <c r="IR18" s="120">
        <v>0</v>
      </c>
      <c r="IS18" s="120">
        <v>0</v>
      </c>
      <c r="IT18" s="120">
        <f t="shared" si="49"/>
        <v>0</v>
      </c>
      <c r="IU18" s="120"/>
      <c r="IV18" s="121">
        <f t="shared" si="50"/>
        <v>9631047</v>
      </c>
    </row>
    <row r="19" spans="1:256" s="140" customFormat="1" ht="15.75" hidden="1" customHeight="1">
      <c r="A19" s="113">
        <v>14</v>
      </c>
      <c r="B19" s="114" t="s">
        <v>129</v>
      </c>
      <c r="C19" s="115">
        <v>31448</v>
      </c>
      <c r="D19" s="115">
        <v>28589</v>
      </c>
      <c r="E19" s="116">
        <v>10</v>
      </c>
      <c r="F19" s="117">
        <v>100</v>
      </c>
      <c r="G19" s="116">
        <v>288</v>
      </c>
      <c r="H19" s="144">
        <v>871</v>
      </c>
      <c r="I19" s="116">
        <v>2</v>
      </c>
      <c r="J19" s="116">
        <f t="shared" si="57"/>
        <v>1</v>
      </c>
      <c r="K19" s="116">
        <v>2</v>
      </c>
      <c r="L19" s="116"/>
      <c r="M19" s="117">
        <v>1</v>
      </c>
      <c r="N19" s="117">
        <v>0</v>
      </c>
      <c r="O19" s="119">
        <v>120</v>
      </c>
      <c r="P19" s="120">
        <f t="shared" si="0"/>
        <v>235000</v>
      </c>
      <c r="Q19" s="120">
        <f t="shared" si="1"/>
        <v>58750</v>
      </c>
      <c r="R19" s="120">
        <v>58750</v>
      </c>
      <c r="S19" s="120">
        <v>58750</v>
      </c>
      <c r="T19" s="120">
        <v>58750</v>
      </c>
      <c r="U19" s="120">
        <f t="shared" si="2"/>
        <v>0</v>
      </c>
      <c r="V19" s="121"/>
      <c r="W19" s="122">
        <v>14</v>
      </c>
      <c r="X19" s="114" t="s">
        <v>129</v>
      </c>
      <c r="Y19" s="121"/>
      <c r="Z19" s="122">
        <v>14</v>
      </c>
      <c r="AA19" s="114" t="s">
        <v>129</v>
      </c>
      <c r="AB19" s="123"/>
      <c r="AC19" s="121"/>
      <c r="AD19" s="122">
        <v>14</v>
      </c>
      <c r="AE19" s="114" t="s">
        <v>129</v>
      </c>
      <c r="AF19" s="121"/>
      <c r="AG19" s="122">
        <v>14</v>
      </c>
      <c r="AH19" s="114" t="s">
        <v>129</v>
      </c>
      <c r="AI19" s="123">
        <v>4</v>
      </c>
      <c r="AJ19" s="120">
        <f t="shared" si="3"/>
        <v>20000</v>
      </c>
      <c r="AK19" s="120">
        <f t="shared" si="4"/>
        <v>5000</v>
      </c>
      <c r="AL19" s="120">
        <v>5000</v>
      </c>
      <c r="AM19" s="120">
        <v>5000</v>
      </c>
      <c r="AN19" s="120">
        <v>5000</v>
      </c>
      <c r="AO19" s="120">
        <f t="shared" si="5"/>
        <v>0</v>
      </c>
      <c r="AP19" s="121"/>
      <c r="AQ19" s="124">
        <v>14</v>
      </c>
      <c r="AR19" s="125" t="s">
        <v>129</v>
      </c>
      <c r="AS19" s="126">
        <v>12</v>
      </c>
      <c r="AT19" s="127">
        <f t="shared" si="6"/>
        <v>60000</v>
      </c>
      <c r="AU19" s="127">
        <f t="shared" si="7"/>
        <v>15000</v>
      </c>
      <c r="AV19" s="127">
        <v>15000</v>
      </c>
      <c r="AW19" s="127">
        <v>15000</v>
      </c>
      <c r="AX19" s="127">
        <v>15000</v>
      </c>
      <c r="AY19" s="127">
        <f t="shared" si="8"/>
        <v>0</v>
      </c>
      <c r="AZ19" s="128"/>
      <c r="BA19" s="129">
        <v>14</v>
      </c>
      <c r="BB19" s="125" t="s">
        <v>129</v>
      </c>
      <c r="BC19" s="142">
        <v>2</v>
      </c>
      <c r="BD19" s="127">
        <f t="shared" si="58"/>
        <v>50400</v>
      </c>
      <c r="BE19" s="127">
        <f t="shared" si="59"/>
        <v>12600</v>
      </c>
      <c r="BF19" s="127">
        <v>12600</v>
      </c>
      <c r="BG19" s="127">
        <v>12600</v>
      </c>
      <c r="BH19" s="127">
        <v>12600</v>
      </c>
      <c r="BI19" s="127">
        <f t="shared" si="60"/>
        <v>0</v>
      </c>
      <c r="BJ19" s="131"/>
      <c r="BK19" s="122">
        <v>14</v>
      </c>
      <c r="BL19" s="114" t="s">
        <v>129</v>
      </c>
      <c r="BM19" s="123">
        <f t="shared" si="9"/>
        <v>10452</v>
      </c>
      <c r="BN19" s="123">
        <f t="shared" si="10"/>
        <v>1567800</v>
      </c>
      <c r="BO19" s="120">
        <f t="shared" si="11"/>
        <v>391950</v>
      </c>
      <c r="BP19" s="120">
        <v>391950</v>
      </c>
      <c r="BQ19" s="120">
        <v>391950</v>
      </c>
      <c r="BR19" s="120">
        <v>391950</v>
      </c>
      <c r="BS19" s="120">
        <f t="shared" si="12"/>
        <v>0</v>
      </c>
      <c r="BT19" s="121"/>
      <c r="BU19" s="122">
        <v>14</v>
      </c>
      <c r="BV19" s="114" t="s">
        <v>129</v>
      </c>
      <c r="BW19" s="123">
        <v>0</v>
      </c>
      <c r="BX19" s="120">
        <f t="shared" si="13"/>
        <v>0</v>
      </c>
      <c r="BY19" s="120">
        <f t="shared" si="14"/>
        <v>0</v>
      </c>
      <c r="BZ19" s="120">
        <v>0</v>
      </c>
      <c r="CA19" s="120">
        <v>0</v>
      </c>
      <c r="CB19" s="120">
        <v>0</v>
      </c>
      <c r="CC19" s="120">
        <f t="shared" si="15"/>
        <v>0</v>
      </c>
      <c r="CD19" s="121"/>
      <c r="CE19" s="122">
        <v>14</v>
      </c>
      <c r="CF19" s="114" t="s">
        <v>129</v>
      </c>
      <c r="CG19" s="123">
        <v>12514</v>
      </c>
      <c r="CH19" s="120">
        <f t="shared" si="16"/>
        <v>940350</v>
      </c>
      <c r="CI19" s="120">
        <f t="shared" si="17"/>
        <v>235088</v>
      </c>
      <c r="CJ19" s="120">
        <v>235088</v>
      </c>
      <c r="CK19" s="120">
        <v>235088</v>
      </c>
      <c r="CL19" s="120">
        <v>235086</v>
      </c>
      <c r="CM19" s="120">
        <f t="shared" si="18"/>
        <v>0</v>
      </c>
      <c r="CN19" s="143"/>
      <c r="CO19" s="122">
        <v>14</v>
      </c>
      <c r="CP19" s="114" t="s">
        <v>129</v>
      </c>
      <c r="CQ19" s="117">
        <v>100</v>
      </c>
      <c r="CR19" s="120">
        <f t="shared" si="19"/>
        <v>10000</v>
      </c>
      <c r="CS19" s="120"/>
      <c r="CT19" s="120">
        <v>10000</v>
      </c>
      <c r="CU19" s="120"/>
      <c r="CV19" s="120"/>
      <c r="CW19" s="120">
        <f t="shared" si="56"/>
        <v>0</v>
      </c>
      <c r="CX19" s="121"/>
      <c r="CY19" s="132">
        <v>14</v>
      </c>
      <c r="CZ19" s="114" t="s">
        <v>129</v>
      </c>
      <c r="DA19" s="133">
        <f t="shared" si="21"/>
        <v>12</v>
      </c>
      <c r="DB19" s="123">
        <f t="shared" si="22"/>
        <v>14000</v>
      </c>
      <c r="DC19" s="120"/>
      <c r="DD19" s="123">
        <v>14000</v>
      </c>
      <c r="DE19" s="120"/>
      <c r="DF19" s="120"/>
      <c r="DG19" s="120">
        <f t="shared" si="23"/>
        <v>0</v>
      </c>
      <c r="DH19" s="120"/>
      <c r="DI19" s="127">
        <v>14</v>
      </c>
      <c r="DJ19" s="125" t="s">
        <v>129</v>
      </c>
      <c r="DK19" s="126">
        <v>7</v>
      </c>
      <c r="DL19" s="127">
        <v>96300</v>
      </c>
      <c r="DM19" s="127">
        <f t="shared" si="24"/>
        <v>24075</v>
      </c>
      <c r="DN19" s="127">
        <v>24075</v>
      </c>
      <c r="DO19" s="127">
        <v>24075</v>
      </c>
      <c r="DP19" s="127">
        <v>24075</v>
      </c>
      <c r="DQ19" s="127">
        <f t="shared" si="25"/>
        <v>0</v>
      </c>
      <c r="DR19" s="127"/>
      <c r="DS19" s="120">
        <v>14</v>
      </c>
      <c r="DT19" s="114" t="s">
        <v>129</v>
      </c>
      <c r="DU19" s="120"/>
      <c r="DV19" s="120">
        <v>4800</v>
      </c>
      <c r="DW19" s="120">
        <f t="shared" si="26"/>
        <v>1200</v>
      </c>
      <c r="DX19" s="120">
        <v>1200</v>
      </c>
      <c r="DY19" s="120">
        <v>1200</v>
      </c>
      <c r="DZ19" s="120">
        <v>1200</v>
      </c>
      <c r="EA19" s="120">
        <f t="shared" si="27"/>
        <v>0</v>
      </c>
      <c r="EB19" s="120"/>
      <c r="EC19" s="120">
        <v>14</v>
      </c>
      <c r="ED19" s="114" t="s">
        <v>129</v>
      </c>
      <c r="EE19" s="123">
        <v>1508</v>
      </c>
      <c r="EF19" s="120">
        <f t="shared" si="28"/>
        <v>54288</v>
      </c>
      <c r="EG19" s="120">
        <f t="shared" si="29"/>
        <v>13572</v>
      </c>
      <c r="EH19" s="120">
        <v>13572</v>
      </c>
      <c r="EI19" s="120">
        <v>13572</v>
      </c>
      <c r="EJ19" s="120">
        <v>13572</v>
      </c>
      <c r="EK19" s="120">
        <f t="shared" si="30"/>
        <v>0</v>
      </c>
      <c r="EL19" s="134"/>
      <c r="EM19" s="122">
        <v>14</v>
      </c>
      <c r="EN19" s="114" t="s">
        <v>129</v>
      </c>
      <c r="EO19" s="120">
        <f t="shared" si="31"/>
        <v>13</v>
      </c>
      <c r="EP19" s="120">
        <f t="shared" si="32"/>
        <v>15600</v>
      </c>
      <c r="EQ19" s="120">
        <v>15600</v>
      </c>
      <c r="ER19" s="120"/>
      <c r="ES19" s="120"/>
      <c r="ET19" s="120">
        <f t="shared" si="33"/>
        <v>0</v>
      </c>
      <c r="EU19" s="121"/>
      <c r="EV19" s="132">
        <v>14</v>
      </c>
      <c r="EW19" s="114" t="s">
        <v>129</v>
      </c>
      <c r="EX19" s="123">
        <v>0</v>
      </c>
      <c r="EY19" s="120">
        <f t="shared" si="34"/>
        <v>0</v>
      </c>
      <c r="EZ19" s="120">
        <v>0</v>
      </c>
      <c r="FA19" s="120"/>
      <c r="FB19" s="120"/>
      <c r="FC19" s="120"/>
      <c r="FD19" s="120">
        <f t="shared" si="35"/>
        <v>0</v>
      </c>
      <c r="FE19" s="134"/>
      <c r="FF19" s="124">
        <v>14</v>
      </c>
      <c r="FG19" s="125" t="s">
        <v>129</v>
      </c>
      <c r="FH19" s="126"/>
      <c r="FI19" s="127">
        <v>15000</v>
      </c>
      <c r="FJ19" s="127">
        <f t="shared" si="36"/>
        <v>15000</v>
      </c>
      <c r="FK19" s="127"/>
      <c r="FL19" s="127"/>
      <c r="FM19" s="127"/>
      <c r="FN19" s="127">
        <f t="shared" si="37"/>
        <v>0</v>
      </c>
      <c r="FO19" s="128"/>
      <c r="FP19" s="122">
        <v>14</v>
      </c>
      <c r="FQ19" s="114" t="s">
        <v>129</v>
      </c>
      <c r="FR19" s="121"/>
      <c r="FS19" s="122">
        <v>14</v>
      </c>
      <c r="FT19" s="114" t="s">
        <v>129</v>
      </c>
      <c r="FU19" s="121"/>
      <c r="FV19" s="122">
        <v>14</v>
      </c>
      <c r="FW19" s="114" t="s">
        <v>129</v>
      </c>
      <c r="FX19" s="121"/>
      <c r="FY19" s="122">
        <v>14</v>
      </c>
      <c r="FZ19" s="114" t="s">
        <v>129</v>
      </c>
      <c r="GA19" s="123">
        <v>1</v>
      </c>
      <c r="GB19" s="120">
        <f t="shared" si="38"/>
        <v>120000</v>
      </c>
      <c r="GC19" s="120">
        <f t="shared" si="39"/>
        <v>30000</v>
      </c>
      <c r="GD19" s="120">
        <v>30000</v>
      </c>
      <c r="GE19" s="120">
        <v>30000</v>
      </c>
      <c r="GF19" s="120">
        <v>30000</v>
      </c>
      <c r="GG19" s="120">
        <f t="shared" si="40"/>
        <v>0</v>
      </c>
      <c r="GH19" s="121"/>
      <c r="GI19" s="132">
        <v>14</v>
      </c>
      <c r="GJ19" s="114" t="s">
        <v>129</v>
      </c>
      <c r="GK19" s="123"/>
      <c r="GL19" s="123"/>
      <c r="GM19" s="120"/>
      <c r="GN19" s="120"/>
      <c r="GO19" s="120"/>
      <c r="GP19" s="120"/>
      <c r="GQ19" s="120">
        <f t="shared" si="41"/>
        <v>0</v>
      </c>
      <c r="GR19" s="120"/>
      <c r="GS19" s="120">
        <v>14</v>
      </c>
      <c r="GT19" s="114" t="s">
        <v>129</v>
      </c>
      <c r="GU19" s="120"/>
      <c r="GV19" s="120">
        <v>14</v>
      </c>
      <c r="GW19" s="114" t="s">
        <v>129</v>
      </c>
      <c r="GX19" s="120"/>
      <c r="GY19" s="120">
        <v>14</v>
      </c>
      <c r="GZ19" s="114" t="s">
        <v>129</v>
      </c>
      <c r="HA19" s="135">
        <v>14</v>
      </c>
      <c r="HB19" s="136">
        <v>5750</v>
      </c>
      <c r="HC19" s="120"/>
      <c r="HD19" s="137">
        <v>1437.5</v>
      </c>
      <c r="HE19" s="137">
        <v>1437.5</v>
      </c>
      <c r="HF19" s="137">
        <v>2875</v>
      </c>
      <c r="HG19" s="120"/>
      <c r="HH19" s="120"/>
      <c r="HI19" s="120">
        <v>14</v>
      </c>
      <c r="HJ19" s="114" t="s">
        <v>129</v>
      </c>
      <c r="HK19" s="138">
        <v>13</v>
      </c>
      <c r="HL19" s="123">
        <v>15468</v>
      </c>
      <c r="HM19" s="120">
        <f t="shared" si="42"/>
        <v>3867</v>
      </c>
      <c r="HN19" s="120">
        <v>3867</v>
      </c>
      <c r="HO19" s="120">
        <v>3867</v>
      </c>
      <c r="HP19" s="120">
        <v>3867</v>
      </c>
      <c r="HQ19" s="120">
        <f t="shared" si="43"/>
        <v>0</v>
      </c>
      <c r="HR19" s="134"/>
      <c r="HS19" s="122">
        <v>14</v>
      </c>
      <c r="HT19" s="114" t="s">
        <v>129</v>
      </c>
      <c r="HU19" s="139">
        <v>7</v>
      </c>
      <c r="HV19" s="123">
        <v>61000</v>
      </c>
      <c r="HW19" s="120">
        <v>0</v>
      </c>
      <c r="HX19" s="120">
        <v>15250</v>
      </c>
      <c r="HY19" s="120">
        <v>15250</v>
      </c>
      <c r="HZ19" s="120">
        <v>30500</v>
      </c>
      <c r="IA19" s="120">
        <f t="shared" si="51"/>
        <v>0</v>
      </c>
      <c r="IB19" s="120"/>
      <c r="IC19" s="122">
        <v>15</v>
      </c>
      <c r="ID19" s="114" t="s">
        <v>129</v>
      </c>
      <c r="IE19" s="139">
        <f t="shared" si="44"/>
        <v>22871</v>
      </c>
      <c r="IF19" s="123">
        <f t="shared" si="45"/>
        <v>2287100</v>
      </c>
      <c r="IG19" s="120">
        <f t="shared" si="46"/>
        <v>571775</v>
      </c>
      <c r="IH19" s="120">
        <v>571775</v>
      </c>
      <c r="II19" s="120">
        <v>571775</v>
      </c>
      <c r="IJ19" s="120">
        <v>571775</v>
      </c>
      <c r="IK19" s="120">
        <f t="shared" si="47"/>
        <v>0</v>
      </c>
      <c r="IL19" s="134"/>
      <c r="IM19" s="114" t="s">
        <v>129</v>
      </c>
      <c r="IN19" s="139">
        <v>22871</v>
      </c>
      <c r="IO19" s="123"/>
      <c r="IP19" s="120">
        <f t="shared" si="48"/>
        <v>0</v>
      </c>
      <c r="IQ19" s="120">
        <v>0</v>
      </c>
      <c r="IR19" s="120">
        <v>0</v>
      </c>
      <c r="IS19" s="120">
        <v>0</v>
      </c>
      <c r="IT19" s="120">
        <f t="shared" si="49"/>
        <v>0</v>
      </c>
      <c r="IU19" s="120"/>
      <c r="IV19" s="121">
        <f t="shared" si="50"/>
        <v>5572856</v>
      </c>
    </row>
    <row r="20" spans="1:256" s="172" customFormat="1" ht="15.75" hidden="1" customHeight="1">
      <c r="A20" s="156">
        <v>15</v>
      </c>
      <c r="B20" s="157" t="s">
        <v>130</v>
      </c>
      <c r="C20" s="158">
        <v>45972</v>
      </c>
      <c r="D20" s="158">
        <v>41793</v>
      </c>
      <c r="E20" s="116">
        <v>11</v>
      </c>
      <c r="F20" s="117">
        <v>197</v>
      </c>
      <c r="G20" s="116">
        <v>304</v>
      </c>
      <c r="H20" s="118">
        <v>1462</v>
      </c>
      <c r="I20" s="116">
        <v>8</v>
      </c>
      <c r="J20" s="116">
        <f t="shared" si="57"/>
        <v>2</v>
      </c>
      <c r="K20" s="116">
        <v>2</v>
      </c>
      <c r="L20" s="116">
        <v>1</v>
      </c>
      <c r="M20" s="117">
        <v>1</v>
      </c>
      <c r="N20" s="117">
        <v>0</v>
      </c>
      <c r="O20" s="159">
        <v>120</v>
      </c>
      <c r="P20" s="120">
        <f t="shared" si="0"/>
        <v>238500</v>
      </c>
      <c r="Q20" s="120">
        <f t="shared" si="1"/>
        <v>59625</v>
      </c>
      <c r="R20" s="151">
        <v>59625</v>
      </c>
      <c r="S20" s="151">
        <v>59625</v>
      </c>
      <c r="T20" s="151">
        <v>59625</v>
      </c>
      <c r="U20" s="151">
        <f t="shared" si="2"/>
        <v>0</v>
      </c>
      <c r="V20" s="160"/>
      <c r="W20" s="148">
        <v>15</v>
      </c>
      <c r="X20" s="157" t="s">
        <v>130</v>
      </c>
      <c r="Y20" s="160"/>
      <c r="Z20" s="148">
        <v>15</v>
      </c>
      <c r="AA20" s="157" t="s">
        <v>130</v>
      </c>
      <c r="AB20" s="151"/>
      <c r="AC20" s="160"/>
      <c r="AD20" s="148">
        <v>15</v>
      </c>
      <c r="AE20" s="157" t="s">
        <v>130</v>
      </c>
      <c r="AF20" s="160"/>
      <c r="AG20" s="148">
        <v>15</v>
      </c>
      <c r="AH20" s="157" t="s">
        <v>130</v>
      </c>
      <c r="AI20" s="151">
        <v>4</v>
      </c>
      <c r="AJ20" s="120">
        <f t="shared" si="3"/>
        <v>22000</v>
      </c>
      <c r="AK20" s="120">
        <f t="shared" si="4"/>
        <v>5500</v>
      </c>
      <c r="AL20" s="151">
        <v>5500</v>
      </c>
      <c r="AM20" s="151">
        <v>5500</v>
      </c>
      <c r="AN20" s="151">
        <v>5500</v>
      </c>
      <c r="AO20" s="151">
        <f t="shared" si="5"/>
        <v>0</v>
      </c>
      <c r="AP20" s="160"/>
      <c r="AQ20" s="161">
        <v>15</v>
      </c>
      <c r="AR20" s="162" t="s">
        <v>130</v>
      </c>
      <c r="AS20" s="126">
        <v>12</v>
      </c>
      <c r="AT20" s="127">
        <f t="shared" si="6"/>
        <v>66000</v>
      </c>
      <c r="AU20" s="127">
        <f t="shared" si="7"/>
        <v>16500</v>
      </c>
      <c r="AV20" s="163">
        <v>16500</v>
      </c>
      <c r="AW20" s="163">
        <v>16500</v>
      </c>
      <c r="AX20" s="163">
        <v>16500</v>
      </c>
      <c r="AY20" s="163">
        <f t="shared" si="8"/>
        <v>0</v>
      </c>
      <c r="AZ20" s="164"/>
      <c r="BA20" s="165">
        <v>15</v>
      </c>
      <c r="BB20" s="162" t="s">
        <v>130</v>
      </c>
      <c r="BC20" s="142">
        <v>8</v>
      </c>
      <c r="BD20" s="127">
        <f t="shared" si="58"/>
        <v>201600</v>
      </c>
      <c r="BE20" s="127">
        <f t="shared" si="59"/>
        <v>50400</v>
      </c>
      <c r="BF20" s="163">
        <v>50400</v>
      </c>
      <c r="BG20" s="163">
        <v>50400</v>
      </c>
      <c r="BH20" s="163">
        <v>50400</v>
      </c>
      <c r="BI20" s="163">
        <f t="shared" si="60"/>
        <v>0</v>
      </c>
      <c r="BJ20" s="166"/>
      <c r="BK20" s="148">
        <v>15</v>
      </c>
      <c r="BL20" s="157" t="s">
        <v>130</v>
      </c>
      <c r="BM20" s="123">
        <f t="shared" si="9"/>
        <v>17544</v>
      </c>
      <c r="BN20" s="123">
        <f t="shared" si="10"/>
        <v>2631600</v>
      </c>
      <c r="BO20" s="120">
        <f t="shared" si="11"/>
        <v>657900</v>
      </c>
      <c r="BP20" s="151">
        <v>657900</v>
      </c>
      <c r="BQ20" s="151">
        <v>657900</v>
      </c>
      <c r="BR20" s="151">
        <v>657900</v>
      </c>
      <c r="BS20" s="151">
        <f t="shared" si="12"/>
        <v>0</v>
      </c>
      <c r="BT20" s="160"/>
      <c r="BU20" s="148">
        <v>15</v>
      </c>
      <c r="BV20" s="157" t="s">
        <v>130</v>
      </c>
      <c r="BW20" s="151">
        <v>319</v>
      </c>
      <c r="BX20" s="120">
        <f t="shared" si="13"/>
        <v>574200</v>
      </c>
      <c r="BY20" s="120">
        <f t="shared" si="14"/>
        <v>143550</v>
      </c>
      <c r="BZ20" s="151">
        <v>143550</v>
      </c>
      <c r="CA20" s="151">
        <v>143550</v>
      </c>
      <c r="CB20" s="151">
        <v>143550</v>
      </c>
      <c r="CC20" s="151">
        <f t="shared" si="15"/>
        <v>0</v>
      </c>
      <c r="CD20" s="154"/>
      <c r="CE20" s="148">
        <v>15</v>
      </c>
      <c r="CF20" s="157" t="s">
        <v>130</v>
      </c>
      <c r="CG20" s="151">
        <v>20146</v>
      </c>
      <c r="CH20" s="120">
        <f t="shared" si="16"/>
        <v>1518150</v>
      </c>
      <c r="CI20" s="120">
        <f t="shared" si="17"/>
        <v>379538</v>
      </c>
      <c r="CJ20" s="151">
        <v>379538</v>
      </c>
      <c r="CK20" s="151">
        <v>379538</v>
      </c>
      <c r="CL20" s="151">
        <v>379536</v>
      </c>
      <c r="CM20" s="151">
        <f t="shared" si="18"/>
        <v>0</v>
      </c>
      <c r="CN20" s="154"/>
      <c r="CO20" s="148">
        <v>15</v>
      </c>
      <c r="CP20" s="157" t="s">
        <v>130</v>
      </c>
      <c r="CQ20" s="117">
        <v>197</v>
      </c>
      <c r="CR20" s="120">
        <f t="shared" si="19"/>
        <v>19700</v>
      </c>
      <c r="CS20" s="151"/>
      <c r="CT20" s="120">
        <v>19700</v>
      </c>
      <c r="CU20" s="151">
        <v>0</v>
      </c>
      <c r="CV20" s="151"/>
      <c r="CW20" s="151">
        <f t="shared" si="56"/>
        <v>0</v>
      </c>
      <c r="CX20" s="160"/>
      <c r="CY20" s="159">
        <v>15</v>
      </c>
      <c r="CZ20" s="157" t="s">
        <v>130</v>
      </c>
      <c r="DA20" s="133">
        <f t="shared" si="21"/>
        <v>14</v>
      </c>
      <c r="DB20" s="123">
        <f t="shared" si="22"/>
        <v>16000</v>
      </c>
      <c r="DC20" s="151"/>
      <c r="DD20" s="151">
        <v>16000</v>
      </c>
      <c r="DE20" s="151"/>
      <c r="DF20" s="151"/>
      <c r="DG20" s="151">
        <f t="shared" si="23"/>
        <v>0</v>
      </c>
      <c r="DH20" s="151"/>
      <c r="DI20" s="163">
        <v>15</v>
      </c>
      <c r="DJ20" s="162" t="s">
        <v>130</v>
      </c>
      <c r="DK20" s="163">
        <v>11</v>
      </c>
      <c r="DL20" s="163">
        <v>125100</v>
      </c>
      <c r="DM20" s="127">
        <f t="shared" si="24"/>
        <v>31275</v>
      </c>
      <c r="DN20" s="163">
        <v>31275</v>
      </c>
      <c r="DO20" s="163">
        <v>31275</v>
      </c>
      <c r="DP20" s="163">
        <v>31275</v>
      </c>
      <c r="DQ20" s="163">
        <f t="shared" si="25"/>
        <v>0</v>
      </c>
      <c r="DR20" s="167"/>
      <c r="DS20" s="151">
        <v>15</v>
      </c>
      <c r="DT20" s="157" t="s">
        <v>130</v>
      </c>
      <c r="DU20" s="151"/>
      <c r="DV20" s="151">
        <v>4800</v>
      </c>
      <c r="DW20" s="151">
        <f t="shared" si="26"/>
        <v>1200</v>
      </c>
      <c r="DX20" s="151">
        <v>1200</v>
      </c>
      <c r="DY20" s="151">
        <v>1200</v>
      </c>
      <c r="DZ20" s="151">
        <v>1200</v>
      </c>
      <c r="EA20" s="151">
        <f t="shared" si="27"/>
        <v>0</v>
      </c>
      <c r="EB20" s="151"/>
      <c r="EC20" s="151">
        <v>15</v>
      </c>
      <c r="ED20" s="157" t="s">
        <v>130</v>
      </c>
      <c r="EE20" s="151">
        <v>1839</v>
      </c>
      <c r="EF20" s="120">
        <f t="shared" si="28"/>
        <v>66204</v>
      </c>
      <c r="EG20" s="120">
        <f t="shared" si="29"/>
        <v>16551</v>
      </c>
      <c r="EH20" s="151">
        <v>16551</v>
      </c>
      <c r="EI20" s="151">
        <v>16551</v>
      </c>
      <c r="EJ20" s="151">
        <v>16551</v>
      </c>
      <c r="EK20" s="151">
        <f t="shared" si="30"/>
        <v>0</v>
      </c>
      <c r="EL20" s="152"/>
      <c r="EM20" s="148">
        <v>15</v>
      </c>
      <c r="EN20" s="157" t="s">
        <v>130</v>
      </c>
      <c r="EO20" s="120">
        <f t="shared" si="31"/>
        <v>15</v>
      </c>
      <c r="EP20" s="120">
        <f t="shared" si="32"/>
        <v>18000</v>
      </c>
      <c r="EQ20" s="151">
        <v>18000</v>
      </c>
      <c r="ER20" s="151"/>
      <c r="ES20" s="151"/>
      <c r="ET20" s="120">
        <f t="shared" si="33"/>
        <v>0</v>
      </c>
      <c r="EU20" s="160"/>
      <c r="EV20" s="159">
        <v>15</v>
      </c>
      <c r="EW20" s="157" t="s">
        <v>130</v>
      </c>
      <c r="EX20" s="151">
        <v>0</v>
      </c>
      <c r="EY20" s="120">
        <f t="shared" si="34"/>
        <v>0</v>
      </c>
      <c r="EZ20" s="151">
        <v>0</v>
      </c>
      <c r="FA20" s="151"/>
      <c r="FB20" s="151"/>
      <c r="FC20" s="151"/>
      <c r="FD20" s="120">
        <f t="shared" si="35"/>
        <v>0</v>
      </c>
      <c r="FE20" s="152"/>
      <c r="FF20" s="161">
        <v>15</v>
      </c>
      <c r="FG20" s="162" t="s">
        <v>130</v>
      </c>
      <c r="FH20" s="163"/>
      <c r="FI20" s="163">
        <v>15000</v>
      </c>
      <c r="FJ20" s="127">
        <f t="shared" si="36"/>
        <v>15000</v>
      </c>
      <c r="FK20" s="163"/>
      <c r="FL20" s="163"/>
      <c r="FM20" s="163"/>
      <c r="FN20" s="163">
        <f t="shared" si="37"/>
        <v>0</v>
      </c>
      <c r="FO20" s="168"/>
      <c r="FP20" s="148">
        <v>15</v>
      </c>
      <c r="FQ20" s="157" t="s">
        <v>130</v>
      </c>
      <c r="FR20" s="160"/>
      <c r="FS20" s="148">
        <v>15</v>
      </c>
      <c r="FT20" s="157" t="s">
        <v>130</v>
      </c>
      <c r="FU20" s="160"/>
      <c r="FV20" s="148">
        <v>15</v>
      </c>
      <c r="FW20" s="157" t="s">
        <v>130</v>
      </c>
      <c r="FX20" s="160"/>
      <c r="FY20" s="148">
        <v>15</v>
      </c>
      <c r="FZ20" s="157" t="s">
        <v>130</v>
      </c>
      <c r="GA20" s="151">
        <v>1</v>
      </c>
      <c r="GB20" s="120">
        <f t="shared" si="38"/>
        <v>120000</v>
      </c>
      <c r="GC20" s="151">
        <f t="shared" si="39"/>
        <v>30000</v>
      </c>
      <c r="GD20" s="151">
        <v>30000</v>
      </c>
      <c r="GE20" s="151">
        <v>30000</v>
      </c>
      <c r="GF20" s="151">
        <v>30000</v>
      </c>
      <c r="GG20" s="151">
        <f t="shared" si="40"/>
        <v>0</v>
      </c>
      <c r="GH20" s="160"/>
      <c r="GI20" s="159">
        <v>15</v>
      </c>
      <c r="GJ20" s="157" t="s">
        <v>130</v>
      </c>
      <c r="GK20" s="151"/>
      <c r="GL20" s="151"/>
      <c r="GM20" s="151"/>
      <c r="GN20" s="151"/>
      <c r="GO20" s="151"/>
      <c r="GP20" s="151"/>
      <c r="GQ20" s="151">
        <f t="shared" si="41"/>
        <v>0</v>
      </c>
      <c r="GR20" s="151"/>
      <c r="GS20" s="151">
        <v>15</v>
      </c>
      <c r="GT20" s="157" t="s">
        <v>130</v>
      </c>
      <c r="GU20" s="151"/>
      <c r="GV20" s="151">
        <v>15</v>
      </c>
      <c r="GW20" s="157" t="s">
        <v>130</v>
      </c>
      <c r="GX20" s="151"/>
      <c r="GY20" s="151">
        <v>15</v>
      </c>
      <c r="GZ20" s="157" t="s">
        <v>130</v>
      </c>
      <c r="HA20" s="169">
        <v>22</v>
      </c>
      <c r="HB20" s="136">
        <v>8550</v>
      </c>
      <c r="HC20" s="151"/>
      <c r="HD20" s="170">
        <v>2137.5</v>
      </c>
      <c r="HE20" s="170">
        <v>2137.5</v>
      </c>
      <c r="HF20" s="170">
        <v>4275</v>
      </c>
      <c r="HG20" s="151"/>
      <c r="HH20" s="151"/>
      <c r="HI20" s="151">
        <v>15</v>
      </c>
      <c r="HJ20" s="157" t="s">
        <v>130</v>
      </c>
      <c r="HK20" s="171">
        <v>15</v>
      </c>
      <c r="HL20" s="151">
        <v>17423</v>
      </c>
      <c r="HM20" s="120">
        <f t="shared" si="42"/>
        <v>4356</v>
      </c>
      <c r="HN20" s="151">
        <v>4356</v>
      </c>
      <c r="HO20" s="151">
        <v>4356</v>
      </c>
      <c r="HP20" s="151">
        <v>4355</v>
      </c>
      <c r="HQ20" s="151">
        <f t="shared" si="43"/>
        <v>0</v>
      </c>
      <c r="HR20" s="152"/>
      <c r="HS20" s="148">
        <v>15</v>
      </c>
      <c r="HT20" s="157" t="s">
        <v>130</v>
      </c>
      <c r="HU20" s="149">
        <v>11</v>
      </c>
      <c r="HV20" s="151">
        <v>73000</v>
      </c>
      <c r="HW20" s="151">
        <v>0</v>
      </c>
      <c r="HX20" s="151">
        <v>18250</v>
      </c>
      <c r="HY20" s="151">
        <v>18250</v>
      </c>
      <c r="HZ20" s="151">
        <v>36500</v>
      </c>
      <c r="IA20" s="120">
        <f t="shared" si="51"/>
        <v>0</v>
      </c>
      <c r="IB20" s="151"/>
      <c r="IC20" s="122">
        <v>16</v>
      </c>
      <c r="ID20" s="157" t="s">
        <v>130</v>
      </c>
      <c r="IE20" s="139">
        <f t="shared" si="44"/>
        <v>33434</v>
      </c>
      <c r="IF20" s="123">
        <f t="shared" si="45"/>
        <v>3343400</v>
      </c>
      <c r="IG20" s="120">
        <f t="shared" si="46"/>
        <v>835850</v>
      </c>
      <c r="IH20" s="151">
        <v>835850</v>
      </c>
      <c r="II20" s="151">
        <v>835850</v>
      </c>
      <c r="IJ20" s="151">
        <v>835850</v>
      </c>
      <c r="IK20" s="120">
        <f t="shared" si="47"/>
        <v>0</v>
      </c>
      <c r="IL20" s="152"/>
      <c r="IM20" s="157" t="s">
        <v>130</v>
      </c>
      <c r="IN20" s="139">
        <v>33434</v>
      </c>
      <c r="IO20" s="123"/>
      <c r="IP20" s="120">
        <f t="shared" si="48"/>
        <v>0</v>
      </c>
      <c r="IQ20" s="151">
        <v>0</v>
      </c>
      <c r="IR20" s="151">
        <v>0</v>
      </c>
      <c r="IS20" s="151">
        <v>0</v>
      </c>
      <c r="IT20" s="120">
        <f t="shared" si="49"/>
        <v>0</v>
      </c>
      <c r="IU20" s="151"/>
      <c r="IV20" s="121">
        <f t="shared" si="50"/>
        <v>9079227</v>
      </c>
    </row>
    <row r="21" spans="1:256" s="176" customFormat="1" ht="15.75" hidden="1" customHeight="1">
      <c r="A21" s="156">
        <v>16</v>
      </c>
      <c r="B21" s="173" t="s">
        <v>131</v>
      </c>
      <c r="C21" s="158">
        <v>99943</v>
      </c>
      <c r="D21" s="158">
        <v>90857</v>
      </c>
      <c r="E21" s="116">
        <v>16</v>
      </c>
      <c r="F21" s="117">
        <v>257</v>
      </c>
      <c r="G21" s="116">
        <v>427</v>
      </c>
      <c r="H21" s="144">
        <v>2549</v>
      </c>
      <c r="I21" s="116">
        <v>2</v>
      </c>
      <c r="J21" s="116">
        <f t="shared" si="57"/>
        <v>1</v>
      </c>
      <c r="K21" s="116">
        <v>1</v>
      </c>
      <c r="L21" s="116">
        <v>2</v>
      </c>
      <c r="M21" s="117">
        <v>1</v>
      </c>
      <c r="N21" s="117">
        <v>0</v>
      </c>
      <c r="O21" s="159">
        <v>120</v>
      </c>
      <c r="P21" s="120">
        <f t="shared" si="0"/>
        <v>256000</v>
      </c>
      <c r="Q21" s="120">
        <f t="shared" si="1"/>
        <v>64000</v>
      </c>
      <c r="R21" s="151">
        <v>64000</v>
      </c>
      <c r="S21" s="151">
        <v>64000</v>
      </c>
      <c r="T21" s="151">
        <v>64000</v>
      </c>
      <c r="U21" s="151">
        <f t="shared" si="2"/>
        <v>0</v>
      </c>
      <c r="V21" s="160"/>
      <c r="W21" s="148">
        <v>16</v>
      </c>
      <c r="X21" s="173" t="s">
        <v>131</v>
      </c>
      <c r="Y21" s="160"/>
      <c r="Z21" s="148">
        <v>16</v>
      </c>
      <c r="AA21" s="173" t="s">
        <v>131</v>
      </c>
      <c r="AB21" s="151"/>
      <c r="AC21" s="160"/>
      <c r="AD21" s="148">
        <v>16</v>
      </c>
      <c r="AE21" s="173" t="s">
        <v>131</v>
      </c>
      <c r="AF21" s="160"/>
      <c r="AG21" s="148">
        <v>16</v>
      </c>
      <c r="AH21" s="173" t="s">
        <v>131</v>
      </c>
      <c r="AI21" s="151">
        <v>4</v>
      </c>
      <c r="AJ21" s="120">
        <f t="shared" si="3"/>
        <v>32000</v>
      </c>
      <c r="AK21" s="120">
        <f t="shared" si="4"/>
        <v>8000</v>
      </c>
      <c r="AL21" s="151">
        <v>8000</v>
      </c>
      <c r="AM21" s="151">
        <v>8000</v>
      </c>
      <c r="AN21" s="151">
        <v>8000</v>
      </c>
      <c r="AO21" s="151">
        <f t="shared" si="5"/>
        <v>0</v>
      </c>
      <c r="AP21" s="160"/>
      <c r="AQ21" s="161">
        <v>16</v>
      </c>
      <c r="AR21" s="174" t="s">
        <v>131</v>
      </c>
      <c r="AS21" s="126">
        <v>12</v>
      </c>
      <c r="AT21" s="127">
        <f t="shared" si="6"/>
        <v>96000</v>
      </c>
      <c r="AU21" s="127">
        <f t="shared" si="7"/>
        <v>24000</v>
      </c>
      <c r="AV21" s="163">
        <v>24000</v>
      </c>
      <c r="AW21" s="163">
        <v>24000</v>
      </c>
      <c r="AX21" s="163">
        <v>24000</v>
      </c>
      <c r="AY21" s="163">
        <f t="shared" si="8"/>
        <v>0</v>
      </c>
      <c r="AZ21" s="168"/>
      <c r="BA21" s="165">
        <v>16</v>
      </c>
      <c r="BB21" s="174" t="s">
        <v>131</v>
      </c>
      <c r="BC21" s="142">
        <v>2</v>
      </c>
      <c r="BD21" s="127">
        <f t="shared" si="58"/>
        <v>50400</v>
      </c>
      <c r="BE21" s="127">
        <f t="shared" si="59"/>
        <v>12600</v>
      </c>
      <c r="BF21" s="163">
        <v>12600</v>
      </c>
      <c r="BG21" s="163">
        <v>12600</v>
      </c>
      <c r="BH21" s="163">
        <v>12600</v>
      </c>
      <c r="BI21" s="163">
        <f t="shared" si="60"/>
        <v>0</v>
      </c>
      <c r="BJ21" s="166"/>
      <c r="BK21" s="148">
        <v>16</v>
      </c>
      <c r="BL21" s="173" t="s">
        <v>131</v>
      </c>
      <c r="BM21" s="123">
        <f t="shared" si="9"/>
        <v>30588</v>
      </c>
      <c r="BN21" s="123">
        <f t="shared" si="10"/>
        <v>4588200</v>
      </c>
      <c r="BO21" s="120">
        <f t="shared" si="11"/>
        <v>1147050</v>
      </c>
      <c r="BP21" s="151">
        <v>1147050</v>
      </c>
      <c r="BQ21" s="151">
        <v>1147050</v>
      </c>
      <c r="BR21" s="151">
        <v>1147050</v>
      </c>
      <c r="BS21" s="151">
        <f t="shared" si="12"/>
        <v>0</v>
      </c>
      <c r="BT21" s="160"/>
      <c r="BU21" s="148">
        <v>16</v>
      </c>
      <c r="BV21" s="173" t="s">
        <v>131</v>
      </c>
      <c r="BW21" s="151">
        <v>154</v>
      </c>
      <c r="BX21" s="120">
        <f t="shared" si="13"/>
        <v>277200</v>
      </c>
      <c r="BY21" s="120">
        <f t="shared" si="14"/>
        <v>69300</v>
      </c>
      <c r="BZ21" s="151">
        <v>69300</v>
      </c>
      <c r="CA21" s="151">
        <v>69300</v>
      </c>
      <c r="CB21" s="151">
        <v>69300</v>
      </c>
      <c r="CC21" s="151">
        <f t="shared" si="15"/>
        <v>0</v>
      </c>
      <c r="CD21" s="160"/>
      <c r="CE21" s="148">
        <v>16</v>
      </c>
      <c r="CF21" s="173" t="s">
        <v>131</v>
      </c>
      <c r="CG21" s="151">
        <v>33978</v>
      </c>
      <c r="CH21" s="120">
        <f t="shared" si="16"/>
        <v>2550150</v>
      </c>
      <c r="CI21" s="120">
        <f t="shared" si="17"/>
        <v>637538</v>
      </c>
      <c r="CJ21" s="151">
        <v>637538</v>
      </c>
      <c r="CK21" s="151">
        <v>637538</v>
      </c>
      <c r="CL21" s="151">
        <v>637536</v>
      </c>
      <c r="CM21" s="151">
        <f t="shared" si="18"/>
        <v>0</v>
      </c>
      <c r="CN21" s="175"/>
      <c r="CO21" s="148">
        <v>16</v>
      </c>
      <c r="CP21" s="173" t="s">
        <v>131</v>
      </c>
      <c r="CQ21" s="117">
        <v>257</v>
      </c>
      <c r="CR21" s="120">
        <f t="shared" si="19"/>
        <v>25700</v>
      </c>
      <c r="CS21" s="151"/>
      <c r="CT21" s="120">
        <v>25700</v>
      </c>
      <c r="CU21" s="151"/>
      <c r="CV21" s="151"/>
      <c r="CW21" s="151">
        <f t="shared" si="56"/>
        <v>0</v>
      </c>
      <c r="CX21" s="160"/>
      <c r="CY21" s="159">
        <v>16</v>
      </c>
      <c r="CZ21" s="173" t="s">
        <v>131</v>
      </c>
      <c r="DA21" s="133">
        <f t="shared" si="21"/>
        <v>19</v>
      </c>
      <c r="DB21" s="123">
        <f t="shared" si="22"/>
        <v>21000</v>
      </c>
      <c r="DC21" s="151"/>
      <c r="DD21" s="151">
        <v>21000</v>
      </c>
      <c r="DE21" s="151"/>
      <c r="DF21" s="151"/>
      <c r="DG21" s="151">
        <f t="shared" si="23"/>
        <v>0</v>
      </c>
      <c r="DH21" s="151"/>
      <c r="DI21" s="163">
        <v>16</v>
      </c>
      <c r="DJ21" s="174" t="s">
        <v>131</v>
      </c>
      <c r="DK21" s="163">
        <v>16</v>
      </c>
      <c r="DL21" s="163">
        <v>161100</v>
      </c>
      <c r="DM21" s="127">
        <f t="shared" si="24"/>
        <v>40275</v>
      </c>
      <c r="DN21" s="163">
        <v>40275</v>
      </c>
      <c r="DO21" s="163">
        <v>40275</v>
      </c>
      <c r="DP21" s="163">
        <v>40275</v>
      </c>
      <c r="DQ21" s="163">
        <f t="shared" si="25"/>
        <v>0</v>
      </c>
      <c r="DR21" s="163"/>
      <c r="DS21" s="151">
        <v>16</v>
      </c>
      <c r="DT21" s="173" t="s">
        <v>131</v>
      </c>
      <c r="DU21" s="151"/>
      <c r="DV21" s="151">
        <v>4800</v>
      </c>
      <c r="DW21" s="151">
        <f t="shared" si="26"/>
        <v>1200</v>
      </c>
      <c r="DX21" s="151">
        <v>1200</v>
      </c>
      <c r="DY21" s="151">
        <v>1200</v>
      </c>
      <c r="DZ21" s="151">
        <v>1200</v>
      </c>
      <c r="EA21" s="151">
        <f t="shared" si="27"/>
        <v>0</v>
      </c>
      <c r="EB21" s="151"/>
      <c r="EC21" s="151">
        <v>16</v>
      </c>
      <c r="ED21" s="173" t="s">
        <v>131</v>
      </c>
      <c r="EE21" s="151">
        <v>3186</v>
      </c>
      <c r="EF21" s="120">
        <f t="shared" si="28"/>
        <v>114696</v>
      </c>
      <c r="EG21" s="120">
        <f t="shared" si="29"/>
        <v>28674</v>
      </c>
      <c r="EH21" s="151">
        <v>28674</v>
      </c>
      <c r="EI21" s="151">
        <v>28674</v>
      </c>
      <c r="EJ21" s="151">
        <v>28674</v>
      </c>
      <c r="EK21" s="151">
        <f t="shared" si="30"/>
        <v>0</v>
      </c>
      <c r="EL21" s="152"/>
      <c r="EM21" s="148">
        <v>16</v>
      </c>
      <c r="EN21" s="173" t="s">
        <v>131</v>
      </c>
      <c r="EO21" s="120">
        <f t="shared" si="31"/>
        <v>20</v>
      </c>
      <c r="EP21" s="120">
        <f t="shared" si="32"/>
        <v>24000</v>
      </c>
      <c r="EQ21" s="151">
        <v>24000</v>
      </c>
      <c r="ER21" s="151"/>
      <c r="ES21" s="151"/>
      <c r="ET21" s="120">
        <f t="shared" si="33"/>
        <v>0</v>
      </c>
      <c r="EU21" s="160"/>
      <c r="EV21" s="159">
        <v>16</v>
      </c>
      <c r="EW21" s="173" t="s">
        <v>131</v>
      </c>
      <c r="EX21" s="151">
        <v>5</v>
      </c>
      <c r="EY21" s="120">
        <f t="shared" si="34"/>
        <v>26250</v>
      </c>
      <c r="EZ21" s="151">
        <v>26250</v>
      </c>
      <c r="FA21" s="151"/>
      <c r="FB21" s="151"/>
      <c r="FC21" s="151"/>
      <c r="FD21" s="120">
        <f t="shared" si="35"/>
        <v>0</v>
      </c>
      <c r="FE21" s="152"/>
      <c r="FF21" s="161">
        <v>16</v>
      </c>
      <c r="FG21" s="174" t="s">
        <v>131</v>
      </c>
      <c r="FH21" s="163"/>
      <c r="FI21" s="163">
        <v>15000</v>
      </c>
      <c r="FJ21" s="127">
        <f t="shared" si="36"/>
        <v>15000</v>
      </c>
      <c r="FK21" s="163"/>
      <c r="FL21" s="163"/>
      <c r="FM21" s="163"/>
      <c r="FN21" s="163">
        <f t="shared" si="37"/>
        <v>0</v>
      </c>
      <c r="FO21" s="168"/>
      <c r="FP21" s="148">
        <v>16</v>
      </c>
      <c r="FQ21" s="173" t="s">
        <v>131</v>
      </c>
      <c r="FR21" s="160"/>
      <c r="FS21" s="148">
        <v>16</v>
      </c>
      <c r="FT21" s="173" t="s">
        <v>131</v>
      </c>
      <c r="FU21" s="160"/>
      <c r="FV21" s="148">
        <v>16</v>
      </c>
      <c r="FW21" s="173" t="s">
        <v>131</v>
      </c>
      <c r="FX21" s="160"/>
      <c r="FY21" s="148">
        <v>16</v>
      </c>
      <c r="FZ21" s="173" t="s">
        <v>131</v>
      </c>
      <c r="GA21" s="151">
        <v>1</v>
      </c>
      <c r="GB21" s="120">
        <f t="shared" si="38"/>
        <v>120000</v>
      </c>
      <c r="GC21" s="151">
        <f t="shared" si="39"/>
        <v>30000</v>
      </c>
      <c r="GD21" s="151">
        <v>30000</v>
      </c>
      <c r="GE21" s="151">
        <v>30000</v>
      </c>
      <c r="GF21" s="151">
        <v>30000</v>
      </c>
      <c r="GG21" s="151">
        <f t="shared" si="40"/>
        <v>0</v>
      </c>
      <c r="GH21" s="160"/>
      <c r="GI21" s="159">
        <v>16</v>
      </c>
      <c r="GJ21" s="173" t="s">
        <v>131</v>
      </c>
      <c r="GK21" s="151"/>
      <c r="GL21" s="151"/>
      <c r="GM21" s="151"/>
      <c r="GN21" s="151"/>
      <c r="GO21" s="151"/>
      <c r="GP21" s="151"/>
      <c r="GQ21" s="151">
        <f t="shared" si="41"/>
        <v>0</v>
      </c>
      <c r="GR21" s="151"/>
      <c r="GS21" s="151">
        <v>16</v>
      </c>
      <c r="GT21" s="173" t="s">
        <v>131</v>
      </c>
      <c r="GU21" s="151"/>
      <c r="GV21" s="151">
        <v>16</v>
      </c>
      <c r="GW21" s="173" t="s">
        <v>131</v>
      </c>
      <c r="GX21" s="151"/>
      <c r="GY21" s="151">
        <v>16</v>
      </c>
      <c r="GZ21" s="173" t="s">
        <v>131</v>
      </c>
      <c r="HA21" s="169">
        <v>32</v>
      </c>
      <c r="HB21" s="136">
        <v>12050</v>
      </c>
      <c r="HC21" s="151"/>
      <c r="HD21" s="170">
        <v>3012.5</v>
      </c>
      <c r="HE21" s="170">
        <v>3012.5</v>
      </c>
      <c r="HF21" s="170">
        <v>6025</v>
      </c>
      <c r="HG21" s="151"/>
      <c r="HH21" s="151"/>
      <c r="HI21" s="151">
        <v>16</v>
      </c>
      <c r="HJ21" s="173" t="s">
        <v>131</v>
      </c>
      <c r="HK21" s="171">
        <v>20</v>
      </c>
      <c r="HL21" s="151">
        <v>22310</v>
      </c>
      <c r="HM21" s="120">
        <f t="shared" si="42"/>
        <v>5578</v>
      </c>
      <c r="HN21" s="151">
        <v>5578</v>
      </c>
      <c r="HO21" s="151">
        <v>5578</v>
      </c>
      <c r="HP21" s="151">
        <v>5576</v>
      </c>
      <c r="HQ21" s="151">
        <f t="shared" si="43"/>
        <v>0</v>
      </c>
      <c r="HR21" s="152"/>
      <c r="HS21" s="148">
        <v>16</v>
      </c>
      <c r="HT21" s="173" t="s">
        <v>131</v>
      </c>
      <c r="HU21" s="149">
        <v>16</v>
      </c>
      <c r="HV21" s="151">
        <v>88000</v>
      </c>
      <c r="HW21" s="151">
        <v>0</v>
      </c>
      <c r="HX21" s="151">
        <v>22000</v>
      </c>
      <c r="HY21" s="151">
        <v>22000</v>
      </c>
      <c r="HZ21" s="151">
        <v>44000</v>
      </c>
      <c r="IA21" s="120">
        <f t="shared" si="51"/>
        <v>0</v>
      </c>
      <c r="IB21" s="151"/>
      <c r="IC21" s="122">
        <v>17</v>
      </c>
      <c r="ID21" s="173" t="s">
        <v>131</v>
      </c>
      <c r="IE21" s="139">
        <f t="shared" si="44"/>
        <v>72686</v>
      </c>
      <c r="IF21" s="123">
        <f t="shared" si="45"/>
        <v>7268600</v>
      </c>
      <c r="IG21" s="120">
        <f t="shared" si="46"/>
        <v>1817150</v>
      </c>
      <c r="IH21" s="151">
        <v>1817150</v>
      </c>
      <c r="II21" s="151">
        <v>1817150</v>
      </c>
      <c r="IJ21" s="151">
        <v>1817150</v>
      </c>
      <c r="IK21" s="120">
        <f t="shared" si="47"/>
        <v>0</v>
      </c>
      <c r="IL21" s="152"/>
      <c r="IM21" s="173" t="s">
        <v>131</v>
      </c>
      <c r="IN21" s="139">
        <v>72686</v>
      </c>
      <c r="IO21" s="123"/>
      <c r="IP21" s="120">
        <f t="shared" si="48"/>
        <v>0</v>
      </c>
      <c r="IQ21" s="151">
        <v>0</v>
      </c>
      <c r="IR21" s="151">
        <v>0</v>
      </c>
      <c r="IS21" s="151">
        <v>0</v>
      </c>
      <c r="IT21" s="120">
        <f t="shared" si="49"/>
        <v>0</v>
      </c>
      <c r="IU21" s="151"/>
      <c r="IV21" s="121">
        <f t="shared" si="50"/>
        <v>15753456</v>
      </c>
    </row>
    <row r="22" spans="1:256" s="140" customFormat="1" ht="15.75" hidden="1" customHeight="1">
      <c r="A22" s="113">
        <v>17</v>
      </c>
      <c r="B22" s="114" t="s">
        <v>132</v>
      </c>
      <c r="C22" s="115">
        <v>57626</v>
      </c>
      <c r="D22" s="115">
        <v>52387</v>
      </c>
      <c r="E22" s="116">
        <v>7</v>
      </c>
      <c r="F22" s="117">
        <v>193</v>
      </c>
      <c r="G22" s="116">
        <v>313</v>
      </c>
      <c r="H22" s="144">
        <v>1412</v>
      </c>
      <c r="I22" s="116">
        <v>3</v>
      </c>
      <c r="J22" s="116">
        <f t="shared" si="57"/>
        <v>1</v>
      </c>
      <c r="K22" s="116">
        <v>1</v>
      </c>
      <c r="L22" s="116"/>
      <c r="M22" s="117">
        <v>1</v>
      </c>
      <c r="N22" s="117">
        <v>0</v>
      </c>
      <c r="O22" s="119">
        <v>120</v>
      </c>
      <c r="P22" s="120">
        <f t="shared" si="0"/>
        <v>224500</v>
      </c>
      <c r="Q22" s="120">
        <f t="shared" si="1"/>
        <v>56125</v>
      </c>
      <c r="R22" s="120">
        <v>56125</v>
      </c>
      <c r="S22" s="120">
        <v>56125</v>
      </c>
      <c r="T22" s="120">
        <v>56125</v>
      </c>
      <c r="U22" s="120">
        <f t="shared" si="2"/>
        <v>0</v>
      </c>
      <c r="V22" s="121"/>
      <c r="W22" s="122">
        <v>17</v>
      </c>
      <c r="X22" s="114" t="s">
        <v>132</v>
      </c>
      <c r="Y22" s="177"/>
      <c r="Z22" s="122">
        <v>17</v>
      </c>
      <c r="AA22" s="114" t="s">
        <v>132</v>
      </c>
      <c r="AB22" s="120"/>
      <c r="AC22" s="121"/>
      <c r="AD22" s="178">
        <v>17</v>
      </c>
      <c r="AE22" s="114" t="s">
        <v>132</v>
      </c>
      <c r="AF22" s="179"/>
      <c r="AG22" s="178">
        <v>17</v>
      </c>
      <c r="AH22" s="114" t="s">
        <v>132</v>
      </c>
      <c r="AI22" s="123">
        <v>4</v>
      </c>
      <c r="AJ22" s="120">
        <f t="shared" si="3"/>
        <v>14000</v>
      </c>
      <c r="AK22" s="120">
        <f t="shared" si="4"/>
        <v>3500</v>
      </c>
      <c r="AL22" s="120">
        <v>3500</v>
      </c>
      <c r="AM22" s="120">
        <v>3500</v>
      </c>
      <c r="AN22" s="120">
        <v>3500</v>
      </c>
      <c r="AO22" s="120">
        <f t="shared" si="5"/>
        <v>0</v>
      </c>
      <c r="AP22" s="179"/>
      <c r="AQ22" s="124">
        <v>17</v>
      </c>
      <c r="AR22" s="125" t="s">
        <v>132</v>
      </c>
      <c r="AS22" s="126">
        <v>12</v>
      </c>
      <c r="AT22" s="127">
        <f t="shared" si="6"/>
        <v>42000</v>
      </c>
      <c r="AU22" s="127">
        <f t="shared" si="7"/>
        <v>10500</v>
      </c>
      <c r="AV22" s="127">
        <v>10500</v>
      </c>
      <c r="AW22" s="127">
        <v>10500</v>
      </c>
      <c r="AX22" s="127">
        <v>10500</v>
      </c>
      <c r="AY22" s="127">
        <f t="shared" si="8"/>
        <v>0</v>
      </c>
      <c r="AZ22" s="128"/>
      <c r="BA22" s="129">
        <v>17</v>
      </c>
      <c r="BB22" s="125" t="s">
        <v>132</v>
      </c>
      <c r="BC22" s="142">
        <v>3</v>
      </c>
      <c r="BD22" s="127">
        <f t="shared" si="58"/>
        <v>75600</v>
      </c>
      <c r="BE22" s="127">
        <f t="shared" si="59"/>
        <v>18900</v>
      </c>
      <c r="BF22" s="127">
        <v>18900</v>
      </c>
      <c r="BG22" s="127">
        <v>18900</v>
      </c>
      <c r="BH22" s="127">
        <v>18900</v>
      </c>
      <c r="BI22" s="127">
        <f t="shared" si="60"/>
        <v>0</v>
      </c>
      <c r="BJ22" s="131"/>
      <c r="BK22" s="122">
        <v>17</v>
      </c>
      <c r="BL22" s="114" t="s">
        <v>132</v>
      </c>
      <c r="BM22" s="123">
        <f t="shared" si="9"/>
        <v>16944</v>
      </c>
      <c r="BN22" s="123">
        <f t="shared" si="10"/>
        <v>2541600</v>
      </c>
      <c r="BO22" s="120">
        <f t="shared" si="11"/>
        <v>635400</v>
      </c>
      <c r="BP22" s="120">
        <v>635400</v>
      </c>
      <c r="BQ22" s="120">
        <v>635400</v>
      </c>
      <c r="BR22" s="120">
        <v>635400</v>
      </c>
      <c r="BS22" s="120">
        <f t="shared" si="12"/>
        <v>0</v>
      </c>
      <c r="BT22" s="121"/>
      <c r="BU22" s="122">
        <v>17</v>
      </c>
      <c r="BV22" s="114" t="s">
        <v>132</v>
      </c>
      <c r="BW22" s="123">
        <v>63</v>
      </c>
      <c r="BX22" s="120">
        <f t="shared" si="13"/>
        <v>113400</v>
      </c>
      <c r="BY22" s="120">
        <f t="shared" si="14"/>
        <v>28350</v>
      </c>
      <c r="BZ22" s="120">
        <v>28350</v>
      </c>
      <c r="CA22" s="120">
        <v>28350</v>
      </c>
      <c r="CB22" s="120">
        <v>28350</v>
      </c>
      <c r="CC22" s="120">
        <f t="shared" si="15"/>
        <v>0</v>
      </c>
      <c r="CD22" s="121"/>
      <c r="CE22" s="122">
        <v>17</v>
      </c>
      <c r="CF22" s="114" t="s">
        <v>132</v>
      </c>
      <c r="CG22" s="123">
        <v>19589</v>
      </c>
      <c r="CH22" s="120">
        <f t="shared" si="16"/>
        <v>1471875</v>
      </c>
      <c r="CI22" s="120">
        <f t="shared" si="17"/>
        <v>367969</v>
      </c>
      <c r="CJ22" s="120">
        <v>367969</v>
      </c>
      <c r="CK22" s="120">
        <v>367969</v>
      </c>
      <c r="CL22" s="120">
        <v>367968</v>
      </c>
      <c r="CM22" s="120">
        <f t="shared" si="18"/>
        <v>0</v>
      </c>
      <c r="CN22" s="143"/>
      <c r="CO22" s="122">
        <v>17</v>
      </c>
      <c r="CP22" s="114" t="s">
        <v>132</v>
      </c>
      <c r="CQ22" s="117">
        <v>193</v>
      </c>
      <c r="CR22" s="120">
        <f t="shared" si="19"/>
        <v>19300</v>
      </c>
      <c r="CS22" s="120">
        <v>0</v>
      </c>
      <c r="CT22" s="120">
        <v>19300</v>
      </c>
      <c r="CU22" s="120">
        <v>0</v>
      </c>
      <c r="CV22" s="120">
        <v>0</v>
      </c>
      <c r="CW22" s="120">
        <f t="shared" si="56"/>
        <v>0</v>
      </c>
      <c r="CX22" s="121"/>
      <c r="CY22" s="132">
        <v>17</v>
      </c>
      <c r="CZ22" s="114" t="s">
        <v>132</v>
      </c>
      <c r="DA22" s="133">
        <f t="shared" si="21"/>
        <v>8</v>
      </c>
      <c r="DB22" s="123">
        <f t="shared" si="22"/>
        <v>10000</v>
      </c>
      <c r="DC22" s="120"/>
      <c r="DD22" s="123">
        <v>10000</v>
      </c>
      <c r="DE22" s="120"/>
      <c r="DF22" s="120"/>
      <c r="DG22" s="120">
        <f t="shared" si="23"/>
        <v>0</v>
      </c>
      <c r="DH22" s="120"/>
      <c r="DI22" s="127">
        <v>17</v>
      </c>
      <c r="DJ22" s="125" t="s">
        <v>132</v>
      </c>
      <c r="DK22" s="126">
        <v>7</v>
      </c>
      <c r="DL22" s="127">
        <v>96300</v>
      </c>
      <c r="DM22" s="127">
        <f t="shared" si="24"/>
        <v>24075</v>
      </c>
      <c r="DN22" s="127">
        <v>24075</v>
      </c>
      <c r="DO22" s="127">
        <v>24075</v>
      </c>
      <c r="DP22" s="127">
        <v>24075</v>
      </c>
      <c r="DQ22" s="127">
        <f t="shared" si="25"/>
        <v>0</v>
      </c>
      <c r="DR22" s="127"/>
      <c r="DS22" s="120">
        <v>17</v>
      </c>
      <c r="DT22" s="114" t="s">
        <v>132</v>
      </c>
      <c r="DU22" s="120"/>
      <c r="DV22" s="120">
        <v>4800</v>
      </c>
      <c r="DW22" s="120">
        <f t="shared" si="26"/>
        <v>1200</v>
      </c>
      <c r="DX22" s="120">
        <v>1200</v>
      </c>
      <c r="DY22" s="120">
        <v>1200</v>
      </c>
      <c r="DZ22" s="120">
        <v>1200</v>
      </c>
      <c r="EA22" s="120">
        <f t="shared" si="27"/>
        <v>0</v>
      </c>
      <c r="EB22" s="120"/>
      <c r="EC22" s="120">
        <v>17</v>
      </c>
      <c r="ED22" s="114" t="s">
        <v>132</v>
      </c>
      <c r="EE22" s="123">
        <v>1611</v>
      </c>
      <c r="EF22" s="120">
        <f t="shared" si="28"/>
        <v>57996</v>
      </c>
      <c r="EG22" s="120">
        <f t="shared" si="29"/>
        <v>14499</v>
      </c>
      <c r="EH22" s="120">
        <v>14499</v>
      </c>
      <c r="EI22" s="120">
        <v>14499</v>
      </c>
      <c r="EJ22" s="120">
        <v>14499</v>
      </c>
      <c r="EK22" s="120">
        <f t="shared" si="30"/>
        <v>0</v>
      </c>
      <c r="EL22" s="134"/>
      <c r="EM22" s="122">
        <v>17</v>
      </c>
      <c r="EN22" s="114" t="s">
        <v>132</v>
      </c>
      <c r="EO22" s="120">
        <f t="shared" si="31"/>
        <v>9</v>
      </c>
      <c r="EP22" s="120">
        <f t="shared" si="32"/>
        <v>10800</v>
      </c>
      <c r="EQ22" s="120">
        <v>10800</v>
      </c>
      <c r="ER22" s="120"/>
      <c r="ES22" s="120"/>
      <c r="ET22" s="120">
        <f t="shared" si="33"/>
        <v>0</v>
      </c>
      <c r="EU22" s="121"/>
      <c r="EV22" s="132">
        <v>17</v>
      </c>
      <c r="EW22" s="114" t="s">
        <v>132</v>
      </c>
      <c r="EX22" s="123">
        <v>1</v>
      </c>
      <c r="EY22" s="120">
        <f t="shared" si="34"/>
        <v>5250</v>
      </c>
      <c r="EZ22" s="120">
        <v>5250</v>
      </c>
      <c r="FA22" s="120"/>
      <c r="FB22" s="120"/>
      <c r="FC22" s="120"/>
      <c r="FD22" s="120">
        <f t="shared" si="35"/>
        <v>0</v>
      </c>
      <c r="FE22" s="134"/>
      <c r="FF22" s="124">
        <v>17</v>
      </c>
      <c r="FG22" s="125" t="s">
        <v>132</v>
      </c>
      <c r="FH22" s="126"/>
      <c r="FI22" s="127">
        <v>15000</v>
      </c>
      <c r="FJ22" s="127">
        <f t="shared" si="36"/>
        <v>15000</v>
      </c>
      <c r="FK22" s="127"/>
      <c r="FL22" s="127"/>
      <c r="FM22" s="127"/>
      <c r="FN22" s="127">
        <f t="shared" si="37"/>
        <v>0</v>
      </c>
      <c r="FO22" s="128"/>
      <c r="FP22" s="122">
        <v>17</v>
      </c>
      <c r="FQ22" s="114" t="s">
        <v>132</v>
      </c>
      <c r="FR22" s="121"/>
      <c r="FS22" s="122">
        <v>17</v>
      </c>
      <c r="FT22" s="114" t="s">
        <v>132</v>
      </c>
      <c r="FU22" s="121"/>
      <c r="FV22" s="122">
        <v>17</v>
      </c>
      <c r="FW22" s="114" t="s">
        <v>132</v>
      </c>
      <c r="FX22" s="121"/>
      <c r="FY22" s="122">
        <v>17</v>
      </c>
      <c r="FZ22" s="114" t="s">
        <v>132</v>
      </c>
      <c r="GA22" s="123">
        <v>1</v>
      </c>
      <c r="GB22" s="120">
        <f t="shared" si="38"/>
        <v>120000</v>
      </c>
      <c r="GC22" s="151">
        <f t="shared" si="39"/>
        <v>30000</v>
      </c>
      <c r="GD22" s="151">
        <v>30000</v>
      </c>
      <c r="GE22" s="151">
        <v>30000</v>
      </c>
      <c r="GF22" s="151">
        <v>30000</v>
      </c>
      <c r="GG22" s="120">
        <f t="shared" si="40"/>
        <v>0</v>
      </c>
      <c r="GH22" s="121"/>
      <c r="GI22" s="132">
        <v>17</v>
      </c>
      <c r="GJ22" s="114" t="s">
        <v>132</v>
      </c>
      <c r="GK22" s="123"/>
      <c r="GL22" s="123"/>
      <c r="GM22" s="120"/>
      <c r="GN22" s="120"/>
      <c r="GO22" s="120"/>
      <c r="GP22" s="120"/>
      <c r="GQ22" s="120">
        <f t="shared" si="41"/>
        <v>0</v>
      </c>
      <c r="GR22" s="120"/>
      <c r="GS22" s="120">
        <v>17</v>
      </c>
      <c r="GT22" s="114" t="s">
        <v>132</v>
      </c>
      <c r="GU22" s="120"/>
      <c r="GV22" s="120">
        <v>17</v>
      </c>
      <c r="GW22" s="114" t="s">
        <v>132</v>
      </c>
      <c r="GX22" s="139"/>
      <c r="GY22" s="120">
        <v>17</v>
      </c>
      <c r="GZ22" s="114" t="s">
        <v>132</v>
      </c>
      <c r="HA22" s="180">
        <v>14</v>
      </c>
      <c r="HB22" s="136">
        <v>5750</v>
      </c>
      <c r="HC22" s="120"/>
      <c r="HD22" s="137">
        <v>1437.5</v>
      </c>
      <c r="HE22" s="137">
        <v>1437.5</v>
      </c>
      <c r="HF22" s="137">
        <v>2875</v>
      </c>
      <c r="HG22" s="151"/>
      <c r="HH22" s="181"/>
      <c r="HI22" s="181">
        <v>17</v>
      </c>
      <c r="HJ22" s="114" t="s">
        <v>132</v>
      </c>
      <c r="HK22" s="138">
        <v>9</v>
      </c>
      <c r="HL22" s="123">
        <v>11558</v>
      </c>
      <c r="HM22" s="120">
        <f t="shared" si="42"/>
        <v>2890</v>
      </c>
      <c r="HN22" s="120">
        <v>2890</v>
      </c>
      <c r="HO22" s="120">
        <v>2890</v>
      </c>
      <c r="HP22" s="120">
        <v>2888</v>
      </c>
      <c r="HQ22" s="151">
        <f t="shared" si="43"/>
        <v>0</v>
      </c>
      <c r="HR22" s="182"/>
      <c r="HS22" s="183">
        <v>17</v>
      </c>
      <c r="HT22" s="114" t="s">
        <v>132</v>
      </c>
      <c r="HU22" s="120">
        <v>7</v>
      </c>
      <c r="HV22" s="120">
        <v>61000</v>
      </c>
      <c r="HW22" s="120">
        <v>0</v>
      </c>
      <c r="HX22" s="120">
        <v>15250</v>
      </c>
      <c r="HY22" s="120">
        <v>15250</v>
      </c>
      <c r="HZ22" s="120">
        <v>30500</v>
      </c>
      <c r="IA22" s="120">
        <f t="shared" si="51"/>
        <v>0</v>
      </c>
      <c r="IB22" s="120"/>
      <c r="IC22" s="122">
        <v>18</v>
      </c>
      <c r="ID22" s="114" t="s">
        <v>132</v>
      </c>
      <c r="IE22" s="139">
        <f t="shared" si="44"/>
        <v>41910</v>
      </c>
      <c r="IF22" s="123">
        <f t="shared" si="45"/>
        <v>4191000</v>
      </c>
      <c r="IG22" s="120">
        <f t="shared" si="46"/>
        <v>1047750</v>
      </c>
      <c r="IH22" s="120">
        <v>1047750</v>
      </c>
      <c r="II22" s="120">
        <v>1047750</v>
      </c>
      <c r="IJ22" s="120">
        <v>1047750</v>
      </c>
      <c r="IK22" s="120">
        <f t="shared" si="47"/>
        <v>0</v>
      </c>
      <c r="IL22" s="134"/>
      <c r="IM22" s="114" t="s">
        <v>132</v>
      </c>
      <c r="IN22" s="139">
        <v>41910</v>
      </c>
      <c r="IO22" s="123"/>
      <c r="IP22" s="120">
        <f t="shared" si="48"/>
        <v>0</v>
      </c>
      <c r="IQ22" s="120">
        <v>0</v>
      </c>
      <c r="IR22" s="120">
        <v>0</v>
      </c>
      <c r="IS22" s="120">
        <v>0</v>
      </c>
      <c r="IT22" s="120">
        <f t="shared" si="49"/>
        <v>0</v>
      </c>
      <c r="IU22" s="120"/>
      <c r="IV22" s="121">
        <f t="shared" si="50"/>
        <v>9091729</v>
      </c>
    </row>
    <row r="23" spans="1:256" s="140" customFormat="1" ht="15.75" hidden="1" customHeight="1">
      <c r="A23" s="113">
        <v>18</v>
      </c>
      <c r="B23" s="114" t="s">
        <v>133</v>
      </c>
      <c r="C23" s="115">
        <v>58458</v>
      </c>
      <c r="D23" s="115">
        <v>53144</v>
      </c>
      <c r="E23" s="116">
        <v>7</v>
      </c>
      <c r="F23" s="117">
        <v>455</v>
      </c>
      <c r="G23" s="116">
        <v>137</v>
      </c>
      <c r="H23" s="144">
        <v>1368</v>
      </c>
      <c r="I23" s="116">
        <v>9</v>
      </c>
      <c r="J23" s="116">
        <f t="shared" si="57"/>
        <v>2</v>
      </c>
      <c r="K23" s="116">
        <v>1</v>
      </c>
      <c r="L23" s="116"/>
      <c r="M23" s="117">
        <v>1</v>
      </c>
      <c r="N23" s="117">
        <v>0</v>
      </c>
      <c r="O23" s="119">
        <v>120</v>
      </c>
      <c r="P23" s="120">
        <f t="shared" si="0"/>
        <v>224500</v>
      </c>
      <c r="Q23" s="120">
        <f t="shared" si="1"/>
        <v>56125</v>
      </c>
      <c r="R23" s="120">
        <v>56125</v>
      </c>
      <c r="S23" s="120">
        <v>56125</v>
      </c>
      <c r="T23" s="120">
        <v>56125</v>
      </c>
      <c r="U23" s="120">
        <f t="shared" si="2"/>
        <v>0</v>
      </c>
      <c r="V23" s="121"/>
      <c r="W23" s="122">
        <v>18</v>
      </c>
      <c r="X23" s="114" t="s">
        <v>133</v>
      </c>
      <c r="Y23" s="121"/>
      <c r="Z23" s="122">
        <v>18</v>
      </c>
      <c r="AA23" s="114" t="s">
        <v>133</v>
      </c>
      <c r="AB23" s="123"/>
      <c r="AC23" s="121"/>
      <c r="AD23" s="122">
        <v>18</v>
      </c>
      <c r="AE23" s="114" t="s">
        <v>133</v>
      </c>
      <c r="AF23" s="121"/>
      <c r="AG23" s="122">
        <v>18</v>
      </c>
      <c r="AH23" s="114" t="s">
        <v>133</v>
      </c>
      <c r="AI23" s="123">
        <v>4</v>
      </c>
      <c r="AJ23" s="120">
        <f t="shared" si="3"/>
        <v>14000</v>
      </c>
      <c r="AK23" s="120">
        <f t="shared" si="4"/>
        <v>3500</v>
      </c>
      <c r="AL23" s="120">
        <v>3500</v>
      </c>
      <c r="AM23" s="120">
        <v>3500</v>
      </c>
      <c r="AN23" s="120">
        <v>3500</v>
      </c>
      <c r="AO23" s="120">
        <f t="shared" si="5"/>
        <v>0</v>
      </c>
      <c r="AP23" s="121"/>
      <c r="AQ23" s="124">
        <v>18</v>
      </c>
      <c r="AR23" s="125" t="s">
        <v>133</v>
      </c>
      <c r="AS23" s="126">
        <v>12</v>
      </c>
      <c r="AT23" s="127">
        <f t="shared" si="6"/>
        <v>42000</v>
      </c>
      <c r="AU23" s="127">
        <f t="shared" si="7"/>
        <v>10500</v>
      </c>
      <c r="AV23" s="127">
        <v>10500</v>
      </c>
      <c r="AW23" s="127">
        <v>10500</v>
      </c>
      <c r="AX23" s="127">
        <v>10500</v>
      </c>
      <c r="AY23" s="127">
        <f t="shared" si="8"/>
        <v>0</v>
      </c>
      <c r="AZ23" s="184"/>
      <c r="BA23" s="129">
        <v>18</v>
      </c>
      <c r="BB23" s="125" t="s">
        <v>133</v>
      </c>
      <c r="BC23" s="142">
        <v>9</v>
      </c>
      <c r="BD23" s="127">
        <f t="shared" si="58"/>
        <v>226800</v>
      </c>
      <c r="BE23" s="127">
        <f t="shared" si="59"/>
        <v>56700</v>
      </c>
      <c r="BF23" s="127">
        <v>56700</v>
      </c>
      <c r="BG23" s="127">
        <v>56700</v>
      </c>
      <c r="BH23" s="127">
        <v>56700</v>
      </c>
      <c r="BI23" s="127">
        <f t="shared" si="60"/>
        <v>0</v>
      </c>
      <c r="BJ23" s="131"/>
      <c r="BK23" s="122">
        <v>18</v>
      </c>
      <c r="BL23" s="114" t="s">
        <v>133</v>
      </c>
      <c r="BM23" s="123">
        <f t="shared" si="9"/>
        <v>16416</v>
      </c>
      <c r="BN23" s="123">
        <f t="shared" si="10"/>
        <v>2462400</v>
      </c>
      <c r="BO23" s="120">
        <f t="shared" si="11"/>
        <v>615600</v>
      </c>
      <c r="BP23" s="120">
        <v>615600</v>
      </c>
      <c r="BQ23" s="120">
        <v>615600</v>
      </c>
      <c r="BR23" s="120">
        <v>615600</v>
      </c>
      <c r="BS23" s="120">
        <f t="shared" si="12"/>
        <v>0</v>
      </c>
      <c r="BT23" s="121"/>
      <c r="BU23" s="122">
        <v>18</v>
      </c>
      <c r="BV23" s="114" t="s">
        <v>133</v>
      </c>
      <c r="BW23" s="123">
        <v>132</v>
      </c>
      <c r="BX23" s="120">
        <f t="shared" si="13"/>
        <v>237600</v>
      </c>
      <c r="BY23" s="120">
        <f t="shared" si="14"/>
        <v>59400</v>
      </c>
      <c r="BZ23" s="120">
        <v>59400</v>
      </c>
      <c r="CA23" s="120">
        <v>59400</v>
      </c>
      <c r="CB23" s="120">
        <v>59400</v>
      </c>
      <c r="CC23" s="120">
        <f t="shared" si="15"/>
        <v>0</v>
      </c>
      <c r="CD23" s="143"/>
      <c r="CE23" s="122">
        <v>18</v>
      </c>
      <c r="CF23" s="114" t="s">
        <v>133</v>
      </c>
      <c r="CG23" s="123">
        <v>19178</v>
      </c>
      <c r="CH23" s="120">
        <f t="shared" si="16"/>
        <v>1446450</v>
      </c>
      <c r="CI23" s="120">
        <f t="shared" si="17"/>
        <v>361613</v>
      </c>
      <c r="CJ23" s="120">
        <v>361613</v>
      </c>
      <c r="CK23" s="120">
        <v>361613</v>
      </c>
      <c r="CL23" s="120">
        <v>361611</v>
      </c>
      <c r="CM23" s="120">
        <f t="shared" si="18"/>
        <v>0</v>
      </c>
      <c r="CN23" s="143"/>
      <c r="CO23" s="122">
        <v>18</v>
      </c>
      <c r="CP23" s="114" t="s">
        <v>133</v>
      </c>
      <c r="CQ23" s="117">
        <v>455</v>
      </c>
      <c r="CR23" s="120">
        <f t="shared" si="19"/>
        <v>45500</v>
      </c>
      <c r="CS23" s="120"/>
      <c r="CT23" s="120">
        <v>45500</v>
      </c>
      <c r="CU23" s="120"/>
      <c r="CV23" s="120"/>
      <c r="CW23" s="120">
        <f t="shared" si="56"/>
        <v>0</v>
      </c>
      <c r="CX23" s="121"/>
      <c r="CY23" s="132">
        <v>18</v>
      </c>
      <c r="CZ23" s="114" t="s">
        <v>133</v>
      </c>
      <c r="DA23" s="133">
        <f t="shared" si="21"/>
        <v>8</v>
      </c>
      <c r="DB23" s="123">
        <f t="shared" si="22"/>
        <v>10000</v>
      </c>
      <c r="DC23" s="120"/>
      <c r="DD23" s="123">
        <v>10000</v>
      </c>
      <c r="DE23" s="120"/>
      <c r="DF23" s="120"/>
      <c r="DG23" s="120">
        <f t="shared" si="23"/>
        <v>0</v>
      </c>
      <c r="DH23" s="120"/>
      <c r="DI23" s="127">
        <v>18</v>
      </c>
      <c r="DJ23" s="125" t="s">
        <v>133</v>
      </c>
      <c r="DK23" s="126">
        <v>7</v>
      </c>
      <c r="DL23" s="127">
        <v>96300</v>
      </c>
      <c r="DM23" s="127">
        <f t="shared" si="24"/>
        <v>24075</v>
      </c>
      <c r="DN23" s="127">
        <v>24075</v>
      </c>
      <c r="DO23" s="127">
        <v>24075</v>
      </c>
      <c r="DP23" s="127">
        <v>24075</v>
      </c>
      <c r="DQ23" s="127">
        <f t="shared" si="25"/>
        <v>0</v>
      </c>
      <c r="DR23" s="127"/>
      <c r="DS23" s="120">
        <v>18</v>
      </c>
      <c r="DT23" s="114" t="s">
        <v>133</v>
      </c>
      <c r="DU23" s="120"/>
      <c r="DV23" s="120">
        <v>4800</v>
      </c>
      <c r="DW23" s="120">
        <f t="shared" si="26"/>
        <v>1200</v>
      </c>
      <c r="DX23" s="120">
        <v>1200</v>
      </c>
      <c r="DY23" s="120">
        <v>1200</v>
      </c>
      <c r="DZ23" s="120">
        <v>1200</v>
      </c>
      <c r="EA23" s="120">
        <f t="shared" si="27"/>
        <v>0</v>
      </c>
      <c r="EB23" s="120"/>
      <c r="EC23" s="120">
        <v>18</v>
      </c>
      <c r="ED23" s="114" t="s">
        <v>133</v>
      </c>
      <c r="EE23" s="123">
        <v>2070</v>
      </c>
      <c r="EF23" s="120">
        <f t="shared" si="28"/>
        <v>74520</v>
      </c>
      <c r="EG23" s="120">
        <f t="shared" si="29"/>
        <v>18630</v>
      </c>
      <c r="EH23" s="120">
        <v>18630</v>
      </c>
      <c r="EI23" s="120">
        <v>18630</v>
      </c>
      <c r="EJ23" s="120">
        <v>18630</v>
      </c>
      <c r="EK23" s="120">
        <f t="shared" si="30"/>
        <v>0</v>
      </c>
      <c r="EL23" s="134"/>
      <c r="EM23" s="122">
        <v>18</v>
      </c>
      <c r="EN23" s="114" t="s">
        <v>133</v>
      </c>
      <c r="EO23" s="120">
        <f t="shared" si="31"/>
        <v>9</v>
      </c>
      <c r="EP23" s="120">
        <f t="shared" si="32"/>
        <v>10800</v>
      </c>
      <c r="EQ23" s="120">
        <v>10800</v>
      </c>
      <c r="ER23" s="120"/>
      <c r="ES23" s="120"/>
      <c r="ET23" s="120">
        <f t="shared" si="33"/>
        <v>0</v>
      </c>
      <c r="EU23" s="121"/>
      <c r="EV23" s="132">
        <v>18</v>
      </c>
      <c r="EW23" s="114" t="s">
        <v>133</v>
      </c>
      <c r="EX23" s="123">
        <v>5</v>
      </c>
      <c r="EY23" s="120">
        <f t="shared" si="34"/>
        <v>26250</v>
      </c>
      <c r="EZ23" s="120">
        <v>26250</v>
      </c>
      <c r="FA23" s="120"/>
      <c r="FB23" s="120"/>
      <c r="FC23" s="120"/>
      <c r="FD23" s="120">
        <f t="shared" si="35"/>
        <v>0</v>
      </c>
      <c r="FE23" s="134"/>
      <c r="FF23" s="124">
        <v>18</v>
      </c>
      <c r="FG23" s="125" t="s">
        <v>133</v>
      </c>
      <c r="FH23" s="126"/>
      <c r="FI23" s="127">
        <v>15000</v>
      </c>
      <c r="FJ23" s="127">
        <f t="shared" si="36"/>
        <v>15000</v>
      </c>
      <c r="FK23" s="127"/>
      <c r="FL23" s="127"/>
      <c r="FM23" s="127"/>
      <c r="FN23" s="127">
        <f t="shared" si="37"/>
        <v>0</v>
      </c>
      <c r="FO23" s="128"/>
      <c r="FP23" s="122">
        <v>18</v>
      </c>
      <c r="FQ23" s="114" t="s">
        <v>133</v>
      </c>
      <c r="FR23" s="121"/>
      <c r="FS23" s="122">
        <v>18</v>
      </c>
      <c r="FT23" s="114" t="s">
        <v>133</v>
      </c>
      <c r="FU23" s="121"/>
      <c r="FV23" s="122">
        <v>18</v>
      </c>
      <c r="FW23" s="114" t="s">
        <v>133</v>
      </c>
      <c r="FX23" s="121"/>
      <c r="FY23" s="122">
        <v>18</v>
      </c>
      <c r="FZ23" s="114" t="s">
        <v>133</v>
      </c>
      <c r="GA23" s="123">
        <v>1</v>
      </c>
      <c r="GB23" s="120">
        <f t="shared" si="38"/>
        <v>120000</v>
      </c>
      <c r="GC23" s="151">
        <f t="shared" si="39"/>
        <v>30000</v>
      </c>
      <c r="GD23" s="151">
        <v>30000</v>
      </c>
      <c r="GE23" s="151">
        <v>30000</v>
      </c>
      <c r="GF23" s="151">
        <v>30000</v>
      </c>
      <c r="GG23" s="120">
        <f t="shared" si="40"/>
        <v>0</v>
      </c>
      <c r="GH23" s="121"/>
      <c r="GI23" s="132">
        <v>18</v>
      </c>
      <c r="GJ23" s="114" t="s">
        <v>133</v>
      </c>
      <c r="GK23" s="123"/>
      <c r="GL23" s="123"/>
      <c r="GM23" s="120"/>
      <c r="GN23" s="120"/>
      <c r="GO23" s="120"/>
      <c r="GP23" s="120"/>
      <c r="GQ23" s="120">
        <f t="shared" si="41"/>
        <v>0</v>
      </c>
      <c r="GR23" s="120"/>
      <c r="GS23" s="120">
        <v>18</v>
      </c>
      <c r="GT23" s="114" t="s">
        <v>133</v>
      </c>
      <c r="GU23" s="120"/>
      <c r="GV23" s="120">
        <v>18</v>
      </c>
      <c r="GW23" s="114" t="s">
        <v>133</v>
      </c>
      <c r="GX23" s="120"/>
      <c r="GY23" s="120">
        <v>18</v>
      </c>
      <c r="GZ23" s="114" t="s">
        <v>133</v>
      </c>
      <c r="HA23" s="135">
        <v>14</v>
      </c>
      <c r="HB23" s="136">
        <v>5750</v>
      </c>
      <c r="HC23" s="120"/>
      <c r="HD23" s="137">
        <v>1437.5</v>
      </c>
      <c r="HE23" s="137">
        <v>1437.5</v>
      </c>
      <c r="HF23" s="137">
        <v>2875</v>
      </c>
      <c r="HG23" s="120"/>
      <c r="HH23" s="120"/>
      <c r="HI23" s="120">
        <v>18</v>
      </c>
      <c r="HJ23" s="114" t="s">
        <v>133</v>
      </c>
      <c r="HK23" s="138">
        <v>9</v>
      </c>
      <c r="HL23" s="123">
        <v>11558</v>
      </c>
      <c r="HM23" s="120">
        <f t="shared" si="42"/>
        <v>2890</v>
      </c>
      <c r="HN23" s="120">
        <v>2890</v>
      </c>
      <c r="HO23" s="120">
        <v>2890</v>
      </c>
      <c r="HP23" s="120">
        <v>2888</v>
      </c>
      <c r="HQ23" s="120">
        <f t="shared" si="43"/>
        <v>0</v>
      </c>
      <c r="HR23" s="134"/>
      <c r="HS23" s="122">
        <v>18</v>
      </c>
      <c r="HT23" s="114" t="s">
        <v>133</v>
      </c>
      <c r="HU23" s="139">
        <v>7</v>
      </c>
      <c r="HV23" s="123">
        <v>61000</v>
      </c>
      <c r="HW23" s="120">
        <v>0</v>
      </c>
      <c r="HX23" s="120">
        <v>15250</v>
      </c>
      <c r="HY23" s="120">
        <v>15250</v>
      </c>
      <c r="HZ23" s="120">
        <v>30500</v>
      </c>
      <c r="IA23" s="120">
        <f t="shared" si="51"/>
        <v>0</v>
      </c>
      <c r="IB23" s="120"/>
      <c r="IC23" s="122">
        <v>19</v>
      </c>
      <c r="ID23" s="114" t="s">
        <v>133</v>
      </c>
      <c r="IE23" s="139">
        <f t="shared" si="44"/>
        <v>42515</v>
      </c>
      <c r="IF23" s="123">
        <f t="shared" si="45"/>
        <v>4251500</v>
      </c>
      <c r="IG23" s="120">
        <f t="shared" si="46"/>
        <v>1062875</v>
      </c>
      <c r="IH23" s="120">
        <v>1062875</v>
      </c>
      <c r="II23" s="120">
        <v>1062875</v>
      </c>
      <c r="IJ23" s="120">
        <v>1062875</v>
      </c>
      <c r="IK23" s="120">
        <f t="shared" si="47"/>
        <v>0</v>
      </c>
      <c r="IL23" s="134"/>
      <c r="IM23" s="114" t="s">
        <v>133</v>
      </c>
      <c r="IN23" s="139">
        <v>42515</v>
      </c>
      <c r="IO23" s="123"/>
      <c r="IP23" s="120">
        <f t="shared" si="48"/>
        <v>0</v>
      </c>
      <c r="IQ23" s="120">
        <v>0</v>
      </c>
      <c r="IR23" s="120">
        <v>0</v>
      </c>
      <c r="IS23" s="120">
        <v>0</v>
      </c>
      <c r="IT23" s="120">
        <f t="shared" si="49"/>
        <v>0</v>
      </c>
      <c r="IU23" s="120"/>
      <c r="IV23" s="121">
        <f t="shared" si="50"/>
        <v>9386728</v>
      </c>
    </row>
    <row r="24" spans="1:256" s="214" customFormat="1" ht="33.75" customHeight="1">
      <c r="A24" s="113">
        <v>19</v>
      </c>
      <c r="B24" s="185" t="s">
        <v>134</v>
      </c>
      <c r="C24" s="113">
        <v>27073</v>
      </c>
      <c r="D24" s="113">
        <v>24611</v>
      </c>
      <c r="E24" s="186">
        <v>7</v>
      </c>
      <c r="F24" s="187">
        <v>102</v>
      </c>
      <c r="G24" s="186">
        <v>204</v>
      </c>
      <c r="H24" s="188">
        <v>802</v>
      </c>
      <c r="I24" s="186">
        <v>2</v>
      </c>
      <c r="J24" s="186">
        <f t="shared" si="57"/>
        <v>1</v>
      </c>
      <c r="K24" s="186">
        <v>1</v>
      </c>
      <c r="L24" s="186"/>
      <c r="M24" s="187">
        <v>1</v>
      </c>
      <c r="N24" s="187">
        <v>0</v>
      </c>
      <c r="O24" s="189">
        <v>120</v>
      </c>
      <c r="P24" s="180">
        <f>(200000)+(1600*(E24+1)*9)</f>
        <v>315200</v>
      </c>
      <c r="Q24" s="190">
        <f>ROUND(P24/3,0)</f>
        <v>105067</v>
      </c>
      <c r="R24" s="190">
        <v>105067</v>
      </c>
      <c r="S24" s="190">
        <v>105066</v>
      </c>
      <c r="T24" s="190"/>
      <c r="U24" s="180">
        <f t="shared" si="2"/>
        <v>0</v>
      </c>
      <c r="V24" s="191" t="s">
        <v>135</v>
      </c>
      <c r="W24" s="192">
        <v>19</v>
      </c>
      <c r="X24" s="185" t="s">
        <v>134</v>
      </c>
      <c r="Y24" s="193"/>
      <c r="Z24" s="192">
        <v>19</v>
      </c>
      <c r="AA24" s="185" t="s">
        <v>134</v>
      </c>
      <c r="AB24" s="194"/>
      <c r="AC24" s="193"/>
      <c r="AD24" s="192">
        <v>19</v>
      </c>
      <c r="AE24" s="185" t="s">
        <v>134</v>
      </c>
      <c r="AF24" s="193"/>
      <c r="AG24" s="192">
        <v>19</v>
      </c>
      <c r="AH24" s="185" t="s">
        <v>134</v>
      </c>
      <c r="AI24" s="194">
        <v>4</v>
      </c>
      <c r="AJ24" s="180">
        <f>ROUND(100*5*3*E24,0)</f>
        <v>10500</v>
      </c>
      <c r="AK24" s="180">
        <f>ROUND(AJ24/3,0)</f>
        <v>3500</v>
      </c>
      <c r="AL24" s="180">
        <v>3500</v>
      </c>
      <c r="AM24" s="180">
        <v>3500</v>
      </c>
      <c r="AN24" s="180"/>
      <c r="AO24" s="180">
        <f t="shared" si="5"/>
        <v>0</v>
      </c>
      <c r="AP24" s="195"/>
      <c r="AQ24" s="196">
        <v>19</v>
      </c>
      <c r="AR24" s="197" t="s">
        <v>134</v>
      </c>
      <c r="AS24" s="198">
        <v>12</v>
      </c>
      <c r="AT24" s="199">
        <f>500*9*E24</f>
        <v>31500</v>
      </c>
      <c r="AU24" s="200">
        <f>AT24/3</f>
        <v>10500</v>
      </c>
      <c r="AV24" s="200">
        <v>10500</v>
      </c>
      <c r="AW24" s="200">
        <v>10500</v>
      </c>
      <c r="AX24" s="200"/>
      <c r="AY24" s="199">
        <f t="shared" si="8"/>
        <v>0</v>
      </c>
      <c r="AZ24" s="201" t="s">
        <v>136</v>
      </c>
      <c r="BA24" s="202">
        <v>19</v>
      </c>
      <c r="BB24" s="197" t="s">
        <v>134</v>
      </c>
      <c r="BC24" s="203">
        <v>2</v>
      </c>
      <c r="BD24" s="199">
        <f>ROUND((BC24*1800*9)+(BC24*300*9),0)</f>
        <v>37800</v>
      </c>
      <c r="BE24" s="199">
        <f>ROUND(BD24/3,0)</f>
        <v>12600</v>
      </c>
      <c r="BF24" s="199">
        <v>12600</v>
      </c>
      <c r="BG24" s="199">
        <v>12600</v>
      </c>
      <c r="BH24" s="199"/>
      <c r="BI24" s="199">
        <f t="shared" si="60"/>
        <v>0</v>
      </c>
      <c r="BJ24" s="204"/>
      <c r="BK24" s="192">
        <v>19</v>
      </c>
      <c r="BL24" s="185" t="s">
        <v>134</v>
      </c>
      <c r="BM24" s="194">
        <f>H24*9</f>
        <v>7218</v>
      </c>
      <c r="BN24" s="194">
        <f t="shared" si="10"/>
        <v>1082700</v>
      </c>
      <c r="BO24" s="180">
        <f>ROUND(BN24/3,0)</f>
        <v>360900</v>
      </c>
      <c r="BP24" s="180">
        <v>360900</v>
      </c>
      <c r="BQ24" s="180">
        <v>360900</v>
      </c>
      <c r="BR24" s="180"/>
      <c r="BS24" s="180">
        <f t="shared" si="12"/>
        <v>0</v>
      </c>
      <c r="BT24" s="193"/>
      <c r="BU24" s="192">
        <v>19</v>
      </c>
      <c r="BV24" s="185" t="s">
        <v>134</v>
      </c>
      <c r="BW24" s="194">
        <v>61</v>
      </c>
      <c r="BX24" s="180">
        <f>BW24*150*9</f>
        <v>82350</v>
      </c>
      <c r="BY24" s="180">
        <f>ROUND(BX24/3,0)</f>
        <v>27450</v>
      </c>
      <c r="BZ24" s="180">
        <v>27450</v>
      </c>
      <c r="CA24" s="180">
        <v>27450</v>
      </c>
      <c r="CB24" s="180"/>
      <c r="CC24" s="180">
        <f t="shared" si="15"/>
        <v>0</v>
      </c>
      <c r="CD24" s="193"/>
      <c r="CE24" s="192">
        <v>19</v>
      </c>
      <c r="CF24" s="185" t="s">
        <v>134</v>
      </c>
      <c r="CG24" s="194">
        <v>9081</v>
      </c>
      <c r="CH24" s="180">
        <v>682425</v>
      </c>
      <c r="CI24" s="180">
        <f>CH24/3</f>
        <v>227475</v>
      </c>
      <c r="CJ24" s="180">
        <v>227475</v>
      </c>
      <c r="CK24" s="180">
        <v>227475</v>
      </c>
      <c r="CL24" s="180"/>
      <c r="CM24" s="180">
        <f t="shared" si="18"/>
        <v>0</v>
      </c>
      <c r="CN24" s="205"/>
      <c r="CO24" s="192">
        <v>19</v>
      </c>
      <c r="CP24" s="185" t="s">
        <v>134</v>
      </c>
      <c r="CQ24" s="187">
        <v>102</v>
      </c>
      <c r="CR24" s="180">
        <f t="shared" si="19"/>
        <v>10200</v>
      </c>
      <c r="CS24" s="180"/>
      <c r="CT24" s="180">
        <v>10200</v>
      </c>
      <c r="CU24" s="180"/>
      <c r="CV24" s="180"/>
      <c r="CW24" s="180">
        <f t="shared" si="56"/>
        <v>0</v>
      </c>
      <c r="CX24" s="193"/>
      <c r="CY24" s="206">
        <v>19</v>
      </c>
      <c r="CZ24" s="185" t="s">
        <v>134</v>
      </c>
      <c r="DA24" s="207">
        <f t="shared" si="21"/>
        <v>8</v>
      </c>
      <c r="DB24" s="194">
        <f t="shared" si="22"/>
        <v>10000</v>
      </c>
      <c r="DC24" s="180">
        <v>1000</v>
      </c>
      <c r="DD24" s="194">
        <v>7000</v>
      </c>
      <c r="DE24" s="180">
        <v>1000</v>
      </c>
      <c r="DF24" s="180">
        <v>1000</v>
      </c>
      <c r="DG24" s="180">
        <f t="shared" si="23"/>
        <v>0</v>
      </c>
      <c r="DH24" s="208"/>
      <c r="DI24" s="199">
        <v>19</v>
      </c>
      <c r="DJ24" s="197" t="s">
        <v>134</v>
      </c>
      <c r="DK24" s="198">
        <v>7</v>
      </c>
      <c r="DL24" s="199">
        <v>66150</v>
      </c>
      <c r="DM24" s="199">
        <f>DL24/3</f>
        <v>22050</v>
      </c>
      <c r="DN24" s="199">
        <v>22050</v>
      </c>
      <c r="DO24" s="199">
        <v>22050</v>
      </c>
      <c r="DP24" s="199"/>
      <c r="DQ24" s="199">
        <f t="shared" si="25"/>
        <v>0</v>
      </c>
      <c r="DR24" s="199"/>
      <c r="DS24" s="180">
        <v>19</v>
      </c>
      <c r="DT24" s="185" t="s">
        <v>134</v>
      </c>
      <c r="DU24" s="180"/>
      <c r="DV24" s="180">
        <v>3600</v>
      </c>
      <c r="DW24" s="180">
        <v>1200</v>
      </c>
      <c r="DX24" s="180">
        <v>1200</v>
      </c>
      <c r="DY24" s="180">
        <v>1200</v>
      </c>
      <c r="DZ24" s="180"/>
      <c r="EA24" s="180">
        <f t="shared" si="27"/>
        <v>0</v>
      </c>
      <c r="EB24" s="180"/>
      <c r="EC24" s="180">
        <v>19</v>
      </c>
      <c r="ED24" s="185" t="s">
        <v>134</v>
      </c>
      <c r="EE24" s="194">
        <v>1559</v>
      </c>
      <c r="EF24" s="180">
        <f>EE24*3*9</f>
        <v>42093</v>
      </c>
      <c r="EG24" s="180">
        <f>ROUND(EF24/3,0)</f>
        <v>14031</v>
      </c>
      <c r="EH24" s="180">
        <v>14031</v>
      </c>
      <c r="EI24" s="180">
        <v>14031</v>
      </c>
      <c r="EJ24" s="180"/>
      <c r="EK24" s="180">
        <f t="shared" si="30"/>
        <v>0</v>
      </c>
      <c r="EL24" s="209"/>
      <c r="EM24" s="192">
        <v>19</v>
      </c>
      <c r="EN24" s="185" t="s">
        <v>134</v>
      </c>
      <c r="EO24" s="180">
        <f t="shared" si="31"/>
        <v>9</v>
      </c>
      <c r="EP24" s="180">
        <f t="shared" si="32"/>
        <v>10800</v>
      </c>
      <c r="EQ24" s="180">
        <v>10800</v>
      </c>
      <c r="ER24" s="180"/>
      <c r="ES24" s="180"/>
      <c r="ET24" s="180">
        <f t="shared" si="33"/>
        <v>0</v>
      </c>
      <c r="EU24" s="193"/>
      <c r="EV24" s="206">
        <v>19</v>
      </c>
      <c r="EW24" s="185" t="s">
        <v>134</v>
      </c>
      <c r="EX24" s="194">
        <v>0</v>
      </c>
      <c r="EY24" s="180">
        <f t="shared" si="34"/>
        <v>0</v>
      </c>
      <c r="EZ24" s="180">
        <v>0</v>
      </c>
      <c r="FA24" s="180"/>
      <c r="FB24" s="180"/>
      <c r="FC24" s="180"/>
      <c r="FD24" s="180">
        <f t="shared" si="35"/>
        <v>0</v>
      </c>
      <c r="FE24" s="210"/>
      <c r="FF24" s="196">
        <v>19</v>
      </c>
      <c r="FG24" s="197" t="s">
        <v>134</v>
      </c>
      <c r="FH24" s="198"/>
      <c r="FI24" s="199">
        <v>15000</v>
      </c>
      <c r="FJ24" s="199">
        <f t="shared" si="36"/>
        <v>15000</v>
      </c>
      <c r="FK24" s="199"/>
      <c r="FL24" s="199"/>
      <c r="FM24" s="199"/>
      <c r="FN24" s="199">
        <f t="shared" si="37"/>
        <v>0</v>
      </c>
      <c r="FO24" s="211"/>
      <c r="FP24" s="192">
        <v>19</v>
      </c>
      <c r="FQ24" s="185" t="s">
        <v>134</v>
      </c>
      <c r="FR24" s="193"/>
      <c r="FS24" s="192">
        <v>19</v>
      </c>
      <c r="FT24" s="185" t="s">
        <v>134</v>
      </c>
      <c r="FU24" s="193"/>
      <c r="FV24" s="192">
        <v>19</v>
      </c>
      <c r="FW24" s="185" t="s">
        <v>134</v>
      </c>
      <c r="FX24" s="193"/>
      <c r="FY24" s="192">
        <v>19</v>
      </c>
      <c r="FZ24" s="185" t="s">
        <v>134</v>
      </c>
      <c r="GA24" s="194">
        <v>1</v>
      </c>
      <c r="GB24" s="180">
        <f>11000*9</f>
        <v>99000</v>
      </c>
      <c r="GC24" s="180">
        <v>33000</v>
      </c>
      <c r="GD24" s="180">
        <v>33000</v>
      </c>
      <c r="GE24" s="180">
        <v>33000</v>
      </c>
      <c r="GF24" s="180"/>
      <c r="GG24" s="180">
        <f t="shared" si="40"/>
        <v>0</v>
      </c>
      <c r="GH24" s="193"/>
      <c r="GI24" s="206">
        <v>19</v>
      </c>
      <c r="GJ24" s="185" t="s">
        <v>134</v>
      </c>
      <c r="GK24" s="194"/>
      <c r="GL24" s="194"/>
      <c r="GM24" s="180"/>
      <c r="GN24" s="180"/>
      <c r="GO24" s="180"/>
      <c r="GP24" s="180"/>
      <c r="GQ24" s="180">
        <f t="shared" si="41"/>
        <v>0</v>
      </c>
      <c r="GR24" s="180"/>
      <c r="GS24" s="180">
        <v>19</v>
      </c>
      <c r="GT24" s="185" t="s">
        <v>134</v>
      </c>
      <c r="GU24" s="180"/>
      <c r="GV24" s="180">
        <v>19</v>
      </c>
      <c r="GW24" s="185" t="s">
        <v>134</v>
      </c>
      <c r="GX24" s="180"/>
      <c r="GY24" s="180">
        <v>19</v>
      </c>
      <c r="GZ24" s="185" t="s">
        <v>134</v>
      </c>
      <c r="HA24" s="135">
        <v>12</v>
      </c>
      <c r="HB24" s="136">
        <v>5050</v>
      </c>
      <c r="HC24" s="180"/>
      <c r="HD24" s="212">
        <v>1262.5</v>
      </c>
      <c r="HE24" s="212">
        <v>1262.5</v>
      </c>
      <c r="HF24" s="212">
        <v>2525</v>
      </c>
      <c r="HG24" s="180"/>
      <c r="HH24" s="180"/>
      <c r="HI24" s="180">
        <v>19</v>
      </c>
      <c r="HJ24" s="185" t="s">
        <v>134</v>
      </c>
      <c r="HK24" s="213">
        <v>9</v>
      </c>
      <c r="HL24" s="194">
        <v>11558</v>
      </c>
      <c r="HM24" s="180">
        <f t="shared" si="42"/>
        <v>2890</v>
      </c>
      <c r="HN24" s="180">
        <v>2890</v>
      </c>
      <c r="HO24" s="180">
        <v>2890</v>
      </c>
      <c r="HP24" s="180">
        <v>2888</v>
      </c>
      <c r="HQ24" s="180">
        <f t="shared" si="43"/>
        <v>0</v>
      </c>
      <c r="HR24" s="209"/>
      <c r="HS24" s="192">
        <v>19</v>
      </c>
      <c r="HT24" s="185" t="s">
        <v>134</v>
      </c>
      <c r="HU24" s="135">
        <v>6</v>
      </c>
      <c r="HV24" s="194">
        <v>58000</v>
      </c>
      <c r="HW24" s="180">
        <v>0</v>
      </c>
      <c r="HX24" s="180">
        <v>14500</v>
      </c>
      <c r="HY24" s="180">
        <v>14500</v>
      </c>
      <c r="HZ24" s="180">
        <v>29000</v>
      </c>
      <c r="IA24" s="180">
        <f t="shared" si="51"/>
        <v>0</v>
      </c>
      <c r="IB24" s="180"/>
      <c r="IC24" s="192">
        <v>20</v>
      </c>
      <c r="ID24" s="185" t="s">
        <v>134</v>
      </c>
      <c r="IE24" s="135">
        <f t="shared" si="44"/>
        <v>19689</v>
      </c>
      <c r="IF24" s="194">
        <f>ROUND(IE24*100/12*9,0)</f>
        <v>1476675</v>
      </c>
      <c r="IG24" s="180">
        <f>ROUND(IF24/3,0)</f>
        <v>492225</v>
      </c>
      <c r="IH24" s="180">
        <v>492225</v>
      </c>
      <c r="II24" s="180">
        <v>492225</v>
      </c>
      <c r="IJ24" s="180"/>
      <c r="IK24" s="180">
        <f t="shared" si="47"/>
        <v>0</v>
      </c>
      <c r="IL24" s="209"/>
      <c r="IM24" s="185" t="s">
        <v>134</v>
      </c>
      <c r="IN24" s="135">
        <v>19689</v>
      </c>
      <c r="IO24" s="194">
        <f>ROUND(IN24*50/12*9,0)</f>
        <v>738338</v>
      </c>
      <c r="IP24" s="180">
        <f>IO24/3</f>
        <v>246112.66666666666</v>
      </c>
      <c r="IQ24" s="180">
        <v>246112.66666666666</v>
      </c>
      <c r="IR24" s="180">
        <v>246112.66666666666</v>
      </c>
      <c r="IS24" s="180"/>
      <c r="IT24" s="180">
        <f>IO24-(IP24+IQ24+IS24+IR24)</f>
        <v>0</v>
      </c>
      <c r="IU24" s="180"/>
      <c r="IV24" s="193">
        <f t="shared" si="50"/>
        <v>4788939</v>
      </c>
    </row>
    <row r="25" spans="1:256" s="140" customFormat="1" ht="15.75" hidden="1" customHeight="1">
      <c r="A25" s="113">
        <v>20</v>
      </c>
      <c r="B25" s="114" t="s">
        <v>137</v>
      </c>
      <c r="C25" s="115">
        <v>68066</v>
      </c>
      <c r="D25" s="115">
        <v>61878</v>
      </c>
      <c r="E25" s="116">
        <v>13</v>
      </c>
      <c r="F25" s="117">
        <v>272</v>
      </c>
      <c r="G25" s="116">
        <v>139</v>
      </c>
      <c r="H25" s="144">
        <v>1711</v>
      </c>
      <c r="I25" s="116">
        <v>4</v>
      </c>
      <c r="J25" s="116">
        <f t="shared" si="57"/>
        <v>1</v>
      </c>
      <c r="K25" s="116"/>
      <c r="L25" s="116">
        <v>1</v>
      </c>
      <c r="M25" s="117">
        <v>1</v>
      </c>
      <c r="N25" s="117">
        <v>0</v>
      </c>
      <c r="O25" s="119">
        <v>120</v>
      </c>
      <c r="P25" s="120">
        <f t="shared" si="0"/>
        <v>245500</v>
      </c>
      <c r="Q25" s="120">
        <f t="shared" si="1"/>
        <v>61375</v>
      </c>
      <c r="R25" s="120">
        <v>61375</v>
      </c>
      <c r="S25" s="120">
        <v>61375</v>
      </c>
      <c r="T25" s="120">
        <v>61375</v>
      </c>
      <c r="U25" s="120">
        <f t="shared" si="2"/>
        <v>0</v>
      </c>
      <c r="V25" s="121"/>
      <c r="W25" s="122">
        <v>20</v>
      </c>
      <c r="X25" s="114" t="s">
        <v>137</v>
      </c>
      <c r="Y25" s="121"/>
      <c r="Z25" s="122">
        <v>20</v>
      </c>
      <c r="AA25" s="114" t="s">
        <v>137</v>
      </c>
      <c r="AB25" s="123"/>
      <c r="AC25" s="121"/>
      <c r="AD25" s="122">
        <v>20</v>
      </c>
      <c r="AE25" s="114" t="s">
        <v>137</v>
      </c>
      <c r="AF25" s="121"/>
      <c r="AG25" s="122">
        <v>20</v>
      </c>
      <c r="AH25" s="114" t="s">
        <v>137</v>
      </c>
      <c r="AI25" s="123">
        <v>4</v>
      </c>
      <c r="AJ25" s="120">
        <f t="shared" si="3"/>
        <v>26000</v>
      </c>
      <c r="AK25" s="120">
        <f t="shared" si="4"/>
        <v>6500</v>
      </c>
      <c r="AL25" s="120">
        <v>6500</v>
      </c>
      <c r="AM25" s="120">
        <v>6500</v>
      </c>
      <c r="AN25" s="120">
        <v>6500</v>
      </c>
      <c r="AO25" s="120">
        <f t="shared" si="5"/>
        <v>0</v>
      </c>
      <c r="AP25" s="121"/>
      <c r="AQ25" s="124">
        <v>20</v>
      </c>
      <c r="AR25" s="125" t="s">
        <v>137</v>
      </c>
      <c r="AS25" s="126">
        <v>12</v>
      </c>
      <c r="AT25" s="127">
        <f t="shared" si="6"/>
        <v>78000</v>
      </c>
      <c r="AU25" s="127">
        <f t="shared" si="7"/>
        <v>19500</v>
      </c>
      <c r="AV25" s="127">
        <v>19500</v>
      </c>
      <c r="AW25" s="127">
        <v>19500</v>
      </c>
      <c r="AX25" s="127">
        <v>19500</v>
      </c>
      <c r="AY25" s="127">
        <f t="shared" si="8"/>
        <v>0</v>
      </c>
      <c r="AZ25" s="128"/>
      <c r="BA25" s="129">
        <v>20</v>
      </c>
      <c r="BB25" s="125" t="s">
        <v>137</v>
      </c>
      <c r="BC25" s="142">
        <v>4</v>
      </c>
      <c r="BD25" s="127">
        <f t="shared" si="58"/>
        <v>100800</v>
      </c>
      <c r="BE25" s="127">
        <f t="shared" si="59"/>
        <v>25200</v>
      </c>
      <c r="BF25" s="127">
        <v>25200</v>
      </c>
      <c r="BG25" s="127">
        <v>25200</v>
      </c>
      <c r="BH25" s="127">
        <v>25200</v>
      </c>
      <c r="BI25" s="127">
        <f t="shared" si="60"/>
        <v>0</v>
      </c>
      <c r="BJ25" s="131"/>
      <c r="BK25" s="122">
        <v>20</v>
      </c>
      <c r="BL25" s="114" t="s">
        <v>137</v>
      </c>
      <c r="BM25" s="123">
        <f t="shared" si="9"/>
        <v>20532</v>
      </c>
      <c r="BN25" s="123">
        <f t="shared" si="10"/>
        <v>3079800</v>
      </c>
      <c r="BO25" s="120">
        <f t="shared" si="11"/>
        <v>769950</v>
      </c>
      <c r="BP25" s="120">
        <v>769950</v>
      </c>
      <c r="BQ25" s="120">
        <v>769950</v>
      </c>
      <c r="BR25" s="120">
        <v>769950</v>
      </c>
      <c r="BS25" s="120">
        <f t="shared" si="12"/>
        <v>0</v>
      </c>
      <c r="BT25" s="121"/>
      <c r="BU25" s="122">
        <v>20</v>
      </c>
      <c r="BV25" s="114" t="s">
        <v>137</v>
      </c>
      <c r="BW25" s="123">
        <v>150</v>
      </c>
      <c r="BX25" s="120">
        <f t="shared" si="13"/>
        <v>270000</v>
      </c>
      <c r="BY25" s="120">
        <f t="shared" si="14"/>
        <v>67500</v>
      </c>
      <c r="BZ25" s="120">
        <v>67500</v>
      </c>
      <c r="CA25" s="120">
        <v>67500</v>
      </c>
      <c r="CB25" s="120">
        <v>67500</v>
      </c>
      <c r="CC25" s="120">
        <f t="shared" si="15"/>
        <v>0</v>
      </c>
      <c r="CD25" s="121"/>
      <c r="CE25" s="122">
        <v>20</v>
      </c>
      <c r="CF25" s="114" t="s">
        <v>137</v>
      </c>
      <c r="CG25" s="123">
        <v>23354</v>
      </c>
      <c r="CH25" s="120">
        <f t="shared" si="16"/>
        <v>1755150</v>
      </c>
      <c r="CI25" s="120">
        <f t="shared" si="17"/>
        <v>438788</v>
      </c>
      <c r="CJ25" s="120">
        <v>438788</v>
      </c>
      <c r="CK25" s="120">
        <v>438788</v>
      </c>
      <c r="CL25" s="120">
        <v>438786</v>
      </c>
      <c r="CM25" s="120">
        <f t="shared" si="18"/>
        <v>0</v>
      </c>
      <c r="CN25" s="143"/>
      <c r="CO25" s="122">
        <v>20</v>
      </c>
      <c r="CP25" s="114" t="s">
        <v>137</v>
      </c>
      <c r="CQ25" s="117">
        <v>272</v>
      </c>
      <c r="CR25" s="120">
        <f t="shared" si="19"/>
        <v>27200</v>
      </c>
      <c r="CS25" s="120">
        <v>0</v>
      </c>
      <c r="CT25" s="120">
        <v>27200</v>
      </c>
      <c r="CU25" s="120">
        <v>0</v>
      </c>
      <c r="CV25" s="120"/>
      <c r="CW25" s="120">
        <f t="shared" si="56"/>
        <v>0</v>
      </c>
      <c r="CX25" s="121"/>
      <c r="CY25" s="132">
        <v>20</v>
      </c>
      <c r="CZ25" s="114" t="s">
        <v>137</v>
      </c>
      <c r="DA25" s="133">
        <f t="shared" si="21"/>
        <v>14</v>
      </c>
      <c r="DB25" s="123">
        <f t="shared" si="22"/>
        <v>16000</v>
      </c>
      <c r="DC25" s="120">
        <v>0</v>
      </c>
      <c r="DD25" s="123">
        <v>16000</v>
      </c>
      <c r="DE25" s="120">
        <v>0</v>
      </c>
      <c r="DF25" s="120">
        <v>0</v>
      </c>
      <c r="DG25" s="120">
        <f t="shared" si="23"/>
        <v>0</v>
      </c>
      <c r="DH25" s="120"/>
      <c r="DI25" s="127">
        <v>20</v>
      </c>
      <c r="DJ25" s="125" t="s">
        <v>137</v>
      </c>
      <c r="DK25" s="126">
        <v>13</v>
      </c>
      <c r="DL25" s="127">
        <v>139500</v>
      </c>
      <c r="DM25" s="127">
        <f t="shared" si="24"/>
        <v>34875</v>
      </c>
      <c r="DN25" s="127">
        <v>34875</v>
      </c>
      <c r="DO25" s="127">
        <v>34875</v>
      </c>
      <c r="DP25" s="127">
        <v>34875</v>
      </c>
      <c r="DQ25" s="127">
        <f t="shared" si="25"/>
        <v>0</v>
      </c>
      <c r="DR25" s="127"/>
      <c r="DS25" s="120">
        <v>20</v>
      </c>
      <c r="DT25" s="114" t="s">
        <v>137</v>
      </c>
      <c r="DU25" s="120"/>
      <c r="DV25" s="120">
        <v>4800</v>
      </c>
      <c r="DW25" s="120"/>
      <c r="DX25" s="120">
        <v>2400</v>
      </c>
      <c r="DY25" s="120">
        <v>1200</v>
      </c>
      <c r="DZ25" s="120">
        <v>1200</v>
      </c>
      <c r="EA25" s="120">
        <f t="shared" si="27"/>
        <v>0</v>
      </c>
      <c r="EB25" s="120"/>
      <c r="EC25" s="120">
        <v>20</v>
      </c>
      <c r="ED25" s="114" t="s">
        <v>137</v>
      </c>
      <c r="EE25" s="123">
        <v>1581</v>
      </c>
      <c r="EF25" s="120">
        <f t="shared" si="28"/>
        <v>56916</v>
      </c>
      <c r="EG25" s="120">
        <f t="shared" si="29"/>
        <v>14229</v>
      </c>
      <c r="EH25" s="120">
        <v>14229</v>
      </c>
      <c r="EI25" s="120">
        <v>14229</v>
      </c>
      <c r="EJ25" s="120">
        <v>14229</v>
      </c>
      <c r="EK25" s="120">
        <f t="shared" si="30"/>
        <v>0</v>
      </c>
      <c r="EL25" s="134"/>
      <c r="EM25" s="122">
        <v>20</v>
      </c>
      <c r="EN25" s="114" t="s">
        <v>137</v>
      </c>
      <c r="EO25" s="120">
        <f t="shared" si="31"/>
        <v>15</v>
      </c>
      <c r="EP25" s="120">
        <f t="shared" si="32"/>
        <v>18000</v>
      </c>
      <c r="EQ25" s="120">
        <v>18000</v>
      </c>
      <c r="ER25" s="120"/>
      <c r="ES25" s="120"/>
      <c r="ET25" s="120">
        <f t="shared" si="33"/>
        <v>0</v>
      </c>
      <c r="EU25" s="121"/>
      <c r="EV25" s="132">
        <v>20</v>
      </c>
      <c r="EW25" s="114" t="s">
        <v>137</v>
      </c>
      <c r="EX25" s="123">
        <v>4</v>
      </c>
      <c r="EY25" s="120">
        <f t="shared" si="34"/>
        <v>21000</v>
      </c>
      <c r="EZ25" s="120">
        <v>21000</v>
      </c>
      <c r="FA25" s="120"/>
      <c r="FB25" s="120"/>
      <c r="FC25" s="120"/>
      <c r="FD25" s="120">
        <f t="shared" si="35"/>
        <v>0</v>
      </c>
      <c r="FE25" s="134"/>
      <c r="FF25" s="124">
        <v>20</v>
      </c>
      <c r="FG25" s="125" t="s">
        <v>137</v>
      </c>
      <c r="FH25" s="126"/>
      <c r="FI25" s="127">
        <v>15000</v>
      </c>
      <c r="FJ25" s="127">
        <f t="shared" si="36"/>
        <v>15000</v>
      </c>
      <c r="FK25" s="127"/>
      <c r="FL25" s="127"/>
      <c r="FM25" s="127"/>
      <c r="FN25" s="127">
        <f t="shared" si="37"/>
        <v>0</v>
      </c>
      <c r="FO25" s="128"/>
      <c r="FP25" s="122">
        <v>20</v>
      </c>
      <c r="FQ25" s="114" t="s">
        <v>137</v>
      </c>
      <c r="FR25" s="121"/>
      <c r="FS25" s="122">
        <v>20</v>
      </c>
      <c r="FT25" s="114" t="s">
        <v>137</v>
      </c>
      <c r="FU25" s="121"/>
      <c r="FV25" s="122">
        <v>20</v>
      </c>
      <c r="FW25" s="114" t="s">
        <v>137</v>
      </c>
      <c r="FX25" s="121"/>
      <c r="FY25" s="122">
        <v>20</v>
      </c>
      <c r="FZ25" s="114" t="s">
        <v>137</v>
      </c>
      <c r="GA25" s="123">
        <v>1</v>
      </c>
      <c r="GB25" s="120">
        <f t="shared" si="38"/>
        <v>120000</v>
      </c>
      <c r="GC25" s="151">
        <f t="shared" si="39"/>
        <v>30000</v>
      </c>
      <c r="GD25" s="151">
        <v>30000</v>
      </c>
      <c r="GE25" s="151">
        <v>30000</v>
      </c>
      <c r="GF25" s="151">
        <v>30000</v>
      </c>
      <c r="GG25" s="120">
        <f t="shared" si="40"/>
        <v>0</v>
      </c>
      <c r="GH25" s="121"/>
      <c r="GI25" s="132">
        <v>20</v>
      </c>
      <c r="GJ25" s="114" t="s">
        <v>137</v>
      </c>
      <c r="GK25" s="123"/>
      <c r="GL25" s="123"/>
      <c r="GM25" s="120"/>
      <c r="GN25" s="120"/>
      <c r="GO25" s="120"/>
      <c r="GP25" s="120"/>
      <c r="GQ25" s="120">
        <f t="shared" si="41"/>
        <v>0</v>
      </c>
      <c r="GR25" s="120"/>
      <c r="GS25" s="120">
        <v>20</v>
      </c>
      <c r="GT25" s="114" t="s">
        <v>137</v>
      </c>
      <c r="GU25" s="120"/>
      <c r="GV25" s="120">
        <v>20</v>
      </c>
      <c r="GW25" s="114" t="s">
        <v>137</v>
      </c>
      <c r="GX25" s="120"/>
      <c r="GY25" s="120">
        <v>20</v>
      </c>
      <c r="GZ25" s="114" t="s">
        <v>137</v>
      </c>
      <c r="HA25" s="135">
        <v>26</v>
      </c>
      <c r="HB25" s="136">
        <v>9950</v>
      </c>
      <c r="HC25" s="120"/>
      <c r="HD25" s="137">
        <v>2487.5</v>
      </c>
      <c r="HE25" s="137">
        <v>2487.5</v>
      </c>
      <c r="HF25" s="137">
        <v>4975</v>
      </c>
      <c r="HG25" s="120"/>
      <c r="HH25" s="120"/>
      <c r="HI25" s="120">
        <v>20</v>
      </c>
      <c r="HJ25" s="114" t="s">
        <v>137</v>
      </c>
      <c r="HK25" s="138">
        <v>15</v>
      </c>
      <c r="HL25" s="123">
        <v>17423</v>
      </c>
      <c r="HM25" s="120">
        <f t="shared" si="42"/>
        <v>4356</v>
      </c>
      <c r="HN25" s="120">
        <v>4356</v>
      </c>
      <c r="HO25" s="120">
        <v>4356</v>
      </c>
      <c r="HP25" s="120">
        <v>4355</v>
      </c>
      <c r="HQ25" s="120">
        <f t="shared" si="43"/>
        <v>0</v>
      </c>
      <c r="HR25" s="134"/>
      <c r="HS25" s="122">
        <v>20</v>
      </c>
      <c r="HT25" s="114" t="s">
        <v>137</v>
      </c>
      <c r="HU25" s="139">
        <v>13</v>
      </c>
      <c r="HV25" s="123">
        <v>79000</v>
      </c>
      <c r="HW25" s="120">
        <v>0</v>
      </c>
      <c r="HX25" s="120">
        <v>19750</v>
      </c>
      <c r="HY25" s="120">
        <v>19750</v>
      </c>
      <c r="HZ25" s="120">
        <v>39500</v>
      </c>
      <c r="IA25" s="120">
        <f t="shared" si="51"/>
        <v>0</v>
      </c>
      <c r="IB25" s="120"/>
      <c r="IC25" s="122">
        <v>21</v>
      </c>
      <c r="ID25" s="114" t="s">
        <v>137</v>
      </c>
      <c r="IE25" s="139">
        <f t="shared" si="44"/>
        <v>49502</v>
      </c>
      <c r="IF25" s="123">
        <f t="shared" si="45"/>
        <v>4950200</v>
      </c>
      <c r="IG25" s="120">
        <f t="shared" si="46"/>
        <v>1237550</v>
      </c>
      <c r="IH25" s="120">
        <v>1237550</v>
      </c>
      <c r="II25" s="120">
        <v>1237550</v>
      </c>
      <c r="IJ25" s="120">
        <v>1237550</v>
      </c>
      <c r="IK25" s="120">
        <f t="shared" si="47"/>
        <v>0</v>
      </c>
      <c r="IL25" s="134"/>
      <c r="IM25" s="114" t="s">
        <v>137</v>
      </c>
      <c r="IN25" s="139">
        <v>49502</v>
      </c>
      <c r="IO25" s="123"/>
      <c r="IP25" s="120">
        <f t="shared" si="48"/>
        <v>0</v>
      </c>
      <c r="IQ25" s="120">
        <v>0</v>
      </c>
      <c r="IR25" s="120">
        <v>0</v>
      </c>
      <c r="IS25" s="120">
        <v>0</v>
      </c>
      <c r="IT25" s="120">
        <f t="shared" si="49"/>
        <v>0</v>
      </c>
      <c r="IU25" s="120"/>
      <c r="IV25" s="121">
        <f t="shared" si="50"/>
        <v>11030239</v>
      </c>
    </row>
    <row r="26" spans="1:256" s="140" customFormat="1" ht="15.75" hidden="1" customHeight="1">
      <c r="A26" s="113">
        <v>21</v>
      </c>
      <c r="B26" s="114" t="s">
        <v>138</v>
      </c>
      <c r="C26" s="115">
        <v>124678</v>
      </c>
      <c r="D26" s="115">
        <v>113343</v>
      </c>
      <c r="E26" s="116">
        <v>20</v>
      </c>
      <c r="F26" s="117">
        <v>429</v>
      </c>
      <c r="G26" s="116">
        <v>633</v>
      </c>
      <c r="H26" s="144">
        <v>4046</v>
      </c>
      <c r="I26" s="116">
        <v>4</v>
      </c>
      <c r="J26" s="116">
        <f t="shared" si="57"/>
        <v>1</v>
      </c>
      <c r="K26" s="116">
        <v>3</v>
      </c>
      <c r="L26" s="116">
        <v>4</v>
      </c>
      <c r="M26" s="117">
        <v>1</v>
      </c>
      <c r="N26" s="117">
        <v>0</v>
      </c>
      <c r="O26" s="119">
        <v>120</v>
      </c>
      <c r="P26" s="120">
        <f t="shared" si="0"/>
        <v>270000</v>
      </c>
      <c r="Q26" s="120">
        <f t="shared" si="1"/>
        <v>67500</v>
      </c>
      <c r="R26" s="120">
        <v>67500</v>
      </c>
      <c r="S26" s="120">
        <v>67500</v>
      </c>
      <c r="T26" s="120">
        <v>67500</v>
      </c>
      <c r="U26" s="120">
        <f t="shared" si="2"/>
        <v>0</v>
      </c>
      <c r="V26" s="121"/>
      <c r="W26" s="122">
        <v>21</v>
      </c>
      <c r="X26" s="114" t="s">
        <v>138</v>
      </c>
      <c r="Y26" s="121"/>
      <c r="Z26" s="122">
        <v>21</v>
      </c>
      <c r="AA26" s="114" t="s">
        <v>138</v>
      </c>
      <c r="AB26" s="123"/>
      <c r="AC26" s="121"/>
      <c r="AD26" s="122">
        <v>21</v>
      </c>
      <c r="AE26" s="114" t="s">
        <v>138</v>
      </c>
      <c r="AF26" s="121"/>
      <c r="AG26" s="122">
        <v>21</v>
      </c>
      <c r="AH26" s="114" t="s">
        <v>138</v>
      </c>
      <c r="AI26" s="123">
        <v>4</v>
      </c>
      <c r="AJ26" s="120">
        <f t="shared" si="3"/>
        <v>40000</v>
      </c>
      <c r="AK26" s="120">
        <f t="shared" si="4"/>
        <v>10000</v>
      </c>
      <c r="AL26" s="120">
        <v>10000</v>
      </c>
      <c r="AM26" s="120">
        <v>10000</v>
      </c>
      <c r="AN26" s="120">
        <v>10000</v>
      </c>
      <c r="AO26" s="120">
        <f t="shared" si="5"/>
        <v>0</v>
      </c>
      <c r="AP26" s="121"/>
      <c r="AQ26" s="124">
        <v>21</v>
      </c>
      <c r="AR26" s="125" t="s">
        <v>138</v>
      </c>
      <c r="AS26" s="126">
        <v>12</v>
      </c>
      <c r="AT26" s="127">
        <f t="shared" si="6"/>
        <v>120000</v>
      </c>
      <c r="AU26" s="127">
        <f t="shared" si="7"/>
        <v>30000</v>
      </c>
      <c r="AV26" s="127">
        <v>30000</v>
      </c>
      <c r="AW26" s="127">
        <v>30000</v>
      </c>
      <c r="AX26" s="127">
        <v>30000</v>
      </c>
      <c r="AY26" s="127">
        <f t="shared" si="8"/>
        <v>0</v>
      </c>
      <c r="AZ26" s="128"/>
      <c r="BA26" s="129">
        <v>21</v>
      </c>
      <c r="BB26" s="125" t="s">
        <v>138</v>
      </c>
      <c r="BC26" s="142">
        <v>4</v>
      </c>
      <c r="BD26" s="127">
        <f t="shared" si="58"/>
        <v>100800</v>
      </c>
      <c r="BE26" s="127">
        <f t="shared" si="59"/>
        <v>25200</v>
      </c>
      <c r="BF26" s="127">
        <v>25200</v>
      </c>
      <c r="BG26" s="127">
        <v>25200</v>
      </c>
      <c r="BH26" s="127">
        <v>25200</v>
      </c>
      <c r="BI26" s="127">
        <f t="shared" si="60"/>
        <v>0</v>
      </c>
      <c r="BJ26" s="131"/>
      <c r="BK26" s="122">
        <v>21</v>
      </c>
      <c r="BL26" s="114" t="s">
        <v>138</v>
      </c>
      <c r="BM26" s="123">
        <f t="shared" si="9"/>
        <v>48552</v>
      </c>
      <c r="BN26" s="123">
        <f t="shared" si="10"/>
        <v>7282800</v>
      </c>
      <c r="BO26" s="120">
        <f t="shared" si="11"/>
        <v>1820700</v>
      </c>
      <c r="BP26" s="120">
        <v>1820700</v>
      </c>
      <c r="BQ26" s="120">
        <v>1820700</v>
      </c>
      <c r="BR26" s="120">
        <v>1820700</v>
      </c>
      <c r="BS26" s="120">
        <f t="shared" si="12"/>
        <v>0</v>
      </c>
      <c r="BT26" s="121"/>
      <c r="BU26" s="122">
        <v>21</v>
      </c>
      <c r="BV26" s="114" t="s">
        <v>138</v>
      </c>
      <c r="BW26" s="123">
        <v>64</v>
      </c>
      <c r="BX26" s="120">
        <f t="shared" si="13"/>
        <v>115200</v>
      </c>
      <c r="BY26" s="120">
        <f t="shared" si="14"/>
        <v>28800</v>
      </c>
      <c r="BZ26" s="120">
        <v>28800</v>
      </c>
      <c r="CA26" s="120">
        <v>28800</v>
      </c>
      <c r="CB26" s="120">
        <v>28800</v>
      </c>
      <c r="CC26" s="120">
        <f t="shared" si="15"/>
        <v>0</v>
      </c>
      <c r="CD26" s="121"/>
      <c r="CE26" s="122">
        <v>21</v>
      </c>
      <c r="CF26" s="114" t="s">
        <v>138</v>
      </c>
      <c r="CG26" s="123">
        <v>54906</v>
      </c>
      <c r="CH26" s="120">
        <f t="shared" si="16"/>
        <v>4121550</v>
      </c>
      <c r="CI26" s="120">
        <f t="shared" si="17"/>
        <v>1030388</v>
      </c>
      <c r="CJ26" s="120">
        <v>1030388</v>
      </c>
      <c r="CK26" s="120">
        <v>1030388</v>
      </c>
      <c r="CL26" s="120">
        <v>1030386</v>
      </c>
      <c r="CM26" s="120">
        <f t="shared" si="18"/>
        <v>0</v>
      </c>
      <c r="CN26" s="143"/>
      <c r="CO26" s="122">
        <v>21</v>
      </c>
      <c r="CP26" s="114" t="s">
        <v>138</v>
      </c>
      <c r="CQ26" s="117">
        <v>429</v>
      </c>
      <c r="CR26" s="120">
        <f t="shared" si="19"/>
        <v>42900</v>
      </c>
      <c r="CS26" s="120"/>
      <c r="CT26" s="120">
        <v>42900</v>
      </c>
      <c r="CU26" s="120"/>
      <c r="CV26" s="120"/>
      <c r="CW26" s="120">
        <f t="shared" si="56"/>
        <v>0</v>
      </c>
      <c r="CX26" s="121"/>
      <c r="CY26" s="132">
        <v>21</v>
      </c>
      <c r="CZ26" s="114" t="s">
        <v>138</v>
      </c>
      <c r="DA26" s="133">
        <f t="shared" si="21"/>
        <v>27</v>
      </c>
      <c r="DB26" s="123">
        <f t="shared" si="22"/>
        <v>29000</v>
      </c>
      <c r="DC26" s="120"/>
      <c r="DD26" s="123">
        <v>29000</v>
      </c>
      <c r="DE26" s="120"/>
      <c r="DF26" s="120"/>
      <c r="DG26" s="120">
        <f t="shared" si="23"/>
        <v>0</v>
      </c>
      <c r="DH26" s="120"/>
      <c r="DI26" s="127">
        <v>21</v>
      </c>
      <c r="DJ26" s="125" t="s">
        <v>138</v>
      </c>
      <c r="DK26" s="126">
        <v>20</v>
      </c>
      <c r="DL26" s="127">
        <v>189900</v>
      </c>
      <c r="DM26" s="127">
        <f t="shared" si="24"/>
        <v>47475</v>
      </c>
      <c r="DN26" s="127">
        <v>47475</v>
      </c>
      <c r="DO26" s="127">
        <v>47475</v>
      </c>
      <c r="DP26" s="127">
        <v>47475</v>
      </c>
      <c r="DQ26" s="127">
        <f t="shared" si="25"/>
        <v>0</v>
      </c>
      <c r="DR26" s="127"/>
      <c r="DS26" s="120">
        <v>21</v>
      </c>
      <c r="DT26" s="114" t="s">
        <v>138</v>
      </c>
      <c r="DU26" s="120"/>
      <c r="DV26" s="120">
        <v>4800</v>
      </c>
      <c r="DW26" s="120">
        <f>DV26/4</f>
        <v>1200</v>
      </c>
      <c r="DX26" s="120">
        <v>1200</v>
      </c>
      <c r="DY26" s="120">
        <v>1200</v>
      </c>
      <c r="DZ26" s="120">
        <v>1200</v>
      </c>
      <c r="EA26" s="120">
        <f t="shared" si="27"/>
        <v>0</v>
      </c>
      <c r="EB26" s="120"/>
      <c r="EC26" s="120">
        <v>21</v>
      </c>
      <c r="ED26" s="114" t="s">
        <v>138</v>
      </c>
      <c r="EE26" s="123">
        <v>4449</v>
      </c>
      <c r="EF26" s="120">
        <f t="shared" si="28"/>
        <v>160164</v>
      </c>
      <c r="EG26" s="120">
        <f t="shared" si="29"/>
        <v>40041</v>
      </c>
      <c r="EH26" s="120">
        <v>40041</v>
      </c>
      <c r="EI26" s="120">
        <v>40041</v>
      </c>
      <c r="EJ26" s="120">
        <v>40041</v>
      </c>
      <c r="EK26" s="120">
        <f t="shared" si="30"/>
        <v>0</v>
      </c>
      <c r="EL26" s="134"/>
      <c r="EM26" s="122">
        <v>21</v>
      </c>
      <c r="EN26" s="114" t="s">
        <v>138</v>
      </c>
      <c r="EO26" s="120">
        <f t="shared" si="31"/>
        <v>28</v>
      </c>
      <c r="EP26" s="120">
        <f t="shared" si="32"/>
        <v>33600</v>
      </c>
      <c r="EQ26" s="120">
        <v>33600</v>
      </c>
      <c r="ER26" s="120"/>
      <c r="ES26" s="120"/>
      <c r="ET26" s="120">
        <f t="shared" si="33"/>
        <v>0</v>
      </c>
      <c r="EU26" s="121"/>
      <c r="EV26" s="132">
        <v>21</v>
      </c>
      <c r="EW26" s="114" t="s">
        <v>138</v>
      </c>
      <c r="EX26" s="123">
        <v>12</v>
      </c>
      <c r="EY26" s="120">
        <f t="shared" si="34"/>
        <v>63000</v>
      </c>
      <c r="EZ26" s="120">
        <v>63000</v>
      </c>
      <c r="FA26" s="120"/>
      <c r="FB26" s="120"/>
      <c r="FC26" s="120"/>
      <c r="FD26" s="120">
        <f t="shared" si="35"/>
        <v>0</v>
      </c>
      <c r="FE26" s="134"/>
      <c r="FF26" s="124">
        <v>21</v>
      </c>
      <c r="FG26" s="125" t="s">
        <v>138</v>
      </c>
      <c r="FH26" s="126"/>
      <c r="FI26" s="127">
        <v>15000</v>
      </c>
      <c r="FJ26" s="127">
        <f t="shared" si="36"/>
        <v>15000</v>
      </c>
      <c r="FK26" s="127"/>
      <c r="FL26" s="127"/>
      <c r="FM26" s="127"/>
      <c r="FN26" s="127">
        <f t="shared" si="37"/>
        <v>0</v>
      </c>
      <c r="FO26" s="128"/>
      <c r="FP26" s="122">
        <v>21</v>
      </c>
      <c r="FQ26" s="114" t="s">
        <v>138</v>
      </c>
      <c r="FR26" s="121"/>
      <c r="FS26" s="122">
        <v>21</v>
      </c>
      <c r="FT26" s="114" t="s">
        <v>138</v>
      </c>
      <c r="FU26" s="121"/>
      <c r="FV26" s="122">
        <v>21</v>
      </c>
      <c r="FW26" s="114" t="s">
        <v>138</v>
      </c>
      <c r="FX26" s="121"/>
      <c r="FY26" s="122">
        <v>21</v>
      </c>
      <c r="FZ26" s="114" t="s">
        <v>138</v>
      </c>
      <c r="GA26" s="123">
        <v>1</v>
      </c>
      <c r="GB26" s="120">
        <f t="shared" si="38"/>
        <v>120000</v>
      </c>
      <c r="GC26" s="120">
        <f t="shared" si="39"/>
        <v>30000</v>
      </c>
      <c r="GD26" s="120">
        <v>30000</v>
      </c>
      <c r="GE26" s="120">
        <v>30000</v>
      </c>
      <c r="GF26" s="120">
        <v>30000</v>
      </c>
      <c r="GG26" s="120">
        <f t="shared" si="40"/>
        <v>0</v>
      </c>
      <c r="GH26" s="121"/>
      <c r="GI26" s="132">
        <v>21</v>
      </c>
      <c r="GJ26" s="114" t="s">
        <v>138</v>
      </c>
      <c r="GK26" s="123"/>
      <c r="GL26" s="123"/>
      <c r="GM26" s="120"/>
      <c r="GN26" s="120"/>
      <c r="GO26" s="120"/>
      <c r="GP26" s="120"/>
      <c r="GQ26" s="120">
        <f t="shared" si="41"/>
        <v>0</v>
      </c>
      <c r="GR26" s="120"/>
      <c r="GS26" s="120">
        <v>21</v>
      </c>
      <c r="GT26" s="114" t="s">
        <v>138</v>
      </c>
      <c r="GU26" s="120"/>
      <c r="GV26" s="120">
        <v>21</v>
      </c>
      <c r="GW26" s="114" t="s">
        <v>138</v>
      </c>
      <c r="GX26" s="120"/>
      <c r="GY26" s="120">
        <v>21</v>
      </c>
      <c r="GZ26" s="114" t="s">
        <v>138</v>
      </c>
      <c r="HA26" s="135">
        <v>42</v>
      </c>
      <c r="HB26" s="136">
        <v>15550</v>
      </c>
      <c r="HC26" s="120"/>
      <c r="HD26" s="137">
        <v>3887.5</v>
      </c>
      <c r="HE26" s="137">
        <v>3887.5</v>
      </c>
      <c r="HF26" s="137">
        <v>7775</v>
      </c>
      <c r="HG26" s="120"/>
      <c r="HH26" s="120"/>
      <c r="HI26" s="120">
        <v>21</v>
      </c>
      <c r="HJ26" s="114" t="s">
        <v>138</v>
      </c>
      <c r="HK26" s="138">
        <v>28</v>
      </c>
      <c r="HL26" s="123">
        <v>30130</v>
      </c>
      <c r="HM26" s="120">
        <f t="shared" si="42"/>
        <v>7533</v>
      </c>
      <c r="HN26" s="120">
        <v>7533</v>
      </c>
      <c r="HO26" s="120">
        <v>7533</v>
      </c>
      <c r="HP26" s="120">
        <v>7531</v>
      </c>
      <c r="HQ26" s="120">
        <f t="shared" si="43"/>
        <v>0</v>
      </c>
      <c r="HR26" s="134"/>
      <c r="HS26" s="122">
        <v>21</v>
      </c>
      <c r="HT26" s="114" t="s">
        <v>138</v>
      </c>
      <c r="HU26" s="139">
        <v>21</v>
      </c>
      <c r="HV26" s="123">
        <v>103000</v>
      </c>
      <c r="HW26" s="120">
        <v>0</v>
      </c>
      <c r="HX26" s="120">
        <v>25750</v>
      </c>
      <c r="HY26" s="120">
        <v>25750</v>
      </c>
      <c r="HZ26" s="120">
        <v>51500</v>
      </c>
      <c r="IA26" s="120">
        <f t="shared" si="51"/>
        <v>0</v>
      </c>
      <c r="IB26" s="120"/>
      <c r="IC26" s="122">
        <v>22</v>
      </c>
      <c r="ID26" s="114" t="s">
        <v>138</v>
      </c>
      <c r="IE26" s="139">
        <f t="shared" si="44"/>
        <v>90674</v>
      </c>
      <c r="IF26" s="123">
        <f t="shared" si="45"/>
        <v>9067400</v>
      </c>
      <c r="IG26" s="120">
        <f t="shared" si="46"/>
        <v>2266850</v>
      </c>
      <c r="IH26" s="120">
        <v>2266850</v>
      </c>
      <c r="II26" s="120">
        <v>2266850</v>
      </c>
      <c r="IJ26" s="120">
        <v>2266850</v>
      </c>
      <c r="IK26" s="120">
        <f t="shared" si="47"/>
        <v>0</v>
      </c>
      <c r="IL26" s="134"/>
      <c r="IM26" s="114" t="s">
        <v>138</v>
      </c>
      <c r="IN26" s="139">
        <v>90674</v>
      </c>
      <c r="IO26" s="123"/>
      <c r="IP26" s="120">
        <f t="shared" si="48"/>
        <v>0</v>
      </c>
      <c r="IQ26" s="120">
        <v>0</v>
      </c>
      <c r="IR26" s="120">
        <v>0</v>
      </c>
      <c r="IS26" s="120">
        <v>0</v>
      </c>
      <c r="IT26" s="120">
        <f t="shared" si="49"/>
        <v>0</v>
      </c>
      <c r="IU26" s="120"/>
      <c r="IV26" s="121">
        <f t="shared" si="50"/>
        <v>21924794</v>
      </c>
    </row>
    <row r="27" spans="1:256" s="140" customFormat="1" ht="15.75" hidden="1" customHeight="1">
      <c r="A27" s="113">
        <v>22</v>
      </c>
      <c r="B27" s="114" t="s">
        <v>139</v>
      </c>
      <c r="C27" s="115">
        <v>38101</v>
      </c>
      <c r="D27" s="115">
        <v>34637</v>
      </c>
      <c r="E27" s="116">
        <v>9</v>
      </c>
      <c r="F27" s="117">
        <v>154</v>
      </c>
      <c r="G27" s="116">
        <v>299</v>
      </c>
      <c r="H27" s="144">
        <v>961</v>
      </c>
      <c r="I27" s="116">
        <v>2</v>
      </c>
      <c r="J27" s="116">
        <f t="shared" si="57"/>
        <v>1</v>
      </c>
      <c r="K27" s="116"/>
      <c r="L27" s="116">
        <v>2</v>
      </c>
      <c r="M27" s="117">
        <v>1</v>
      </c>
      <c r="N27" s="117">
        <v>0</v>
      </c>
      <c r="O27" s="119">
        <v>120</v>
      </c>
      <c r="P27" s="120">
        <f t="shared" si="0"/>
        <v>231500</v>
      </c>
      <c r="Q27" s="120">
        <f t="shared" si="1"/>
        <v>57875</v>
      </c>
      <c r="R27" s="120">
        <v>57875</v>
      </c>
      <c r="S27" s="120">
        <v>57875</v>
      </c>
      <c r="T27" s="120">
        <v>57875</v>
      </c>
      <c r="U27" s="120">
        <f t="shared" si="2"/>
        <v>0</v>
      </c>
      <c r="V27" s="121"/>
      <c r="W27" s="122">
        <v>22</v>
      </c>
      <c r="X27" s="114" t="s">
        <v>139</v>
      </c>
      <c r="Y27" s="121"/>
      <c r="Z27" s="122">
        <v>22</v>
      </c>
      <c r="AA27" s="114" t="s">
        <v>139</v>
      </c>
      <c r="AB27" s="123"/>
      <c r="AC27" s="121"/>
      <c r="AD27" s="122">
        <v>22</v>
      </c>
      <c r="AE27" s="114" t="s">
        <v>139</v>
      </c>
      <c r="AF27" s="121"/>
      <c r="AG27" s="122">
        <v>22</v>
      </c>
      <c r="AH27" s="114" t="s">
        <v>139</v>
      </c>
      <c r="AI27" s="123">
        <v>4</v>
      </c>
      <c r="AJ27" s="120">
        <f t="shared" si="3"/>
        <v>18000</v>
      </c>
      <c r="AK27" s="120">
        <f t="shared" si="4"/>
        <v>4500</v>
      </c>
      <c r="AL27" s="120">
        <v>4500</v>
      </c>
      <c r="AM27" s="120">
        <v>4500</v>
      </c>
      <c r="AN27" s="120">
        <v>4500</v>
      </c>
      <c r="AO27" s="120">
        <f t="shared" si="5"/>
        <v>0</v>
      </c>
      <c r="AP27" s="121"/>
      <c r="AQ27" s="124">
        <v>22</v>
      </c>
      <c r="AR27" s="125" t="s">
        <v>139</v>
      </c>
      <c r="AS27" s="126">
        <v>12</v>
      </c>
      <c r="AT27" s="127">
        <f t="shared" si="6"/>
        <v>54000</v>
      </c>
      <c r="AU27" s="127">
        <f t="shared" si="7"/>
        <v>13500</v>
      </c>
      <c r="AV27" s="127">
        <v>13500</v>
      </c>
      <c r="AW27" s="127">
        <v>13500</v>
      </c>
      <c r="AX27" s="127">
        <v>13500</v>
      </c>
      <c r="AY27" s="127">
        <f t="shared" si="8"/>
        <v>0</v>
      </c>
      <c r="AZ27" s="128"/>
      <c r="BA27" s="129">
        <v>22</v>
      </c>
      <c r="BB27" s="125" t="s">
        <v>139</v>
      </c>
      <c r="BC27" s="142">
        <v>2</v>
      </c>
      <c r="BD27" s="127">
        <f t="shared" si="58"/>
        <v>50400</v>
      </c>
      <c r="BE27" s="127">
        <f t="shared" si="59"/>
        <v>12600</v>
      </c>
      <c r="BF27" s="127">
        <v>12600</v>
      </c>
      <c r="BG27" s="127">
        <v>12600</v>
      </c>
      <c r="BH27" s="127">
        <v>12600</v>
      </c>
      <c r="BI27" s="127">
        <f t="shared" si="60"/>
        <v>0</v>
      </c>
      <c r="BJ27" s="131"/>
      <c r="BK27" s="122">
        <v>22</v>
      </c>
      <c r="BL27" s="114" t="s">
        <v>139</v>
      </c>
      <c r="BM27" s="123">
        <f t="shared" si="9"/>
        <v>11532</v>
      </c>
      <c r="BN27" s="123">
        <f t="shared" si="10"/>
        <v>1729800</v>
      </c>
      <c r="BO27" s="120">
        <f t="shared" si="11"/>
        <v>432450</v>
      </c>
      <c r="BP27" s="120">
        <v>432450</v>
      </c>
      <c r="BQ27" s="120">
        <v>432450</v>
      </c>
      <c r="BR27" s="120">
        <v>432450</v>
      </c>
      <c r="BS27" s="120">
        <f t="shared" si="12"/>
        <v>0</v>
      </c>
      <c r="BT27" s="121"/>
      <c r="BU27" s="122">
        <v>22</v>
      </c>
      <c r="BV27" s="114" t="s">
        <v>139</v>
      </c>
      <c r="BW27" s="123">
        <v>17</v>
      </c>
      <c r="BX27" s="120">
        <f t="shared" si="13"/>
        <v>30600</v>
      </c>
      <c r="BY27" s="120">
        <f t="shared" si="14"/>
        <v>7650</v>
      </c>
      <c r="BZ27" s="120">
        <v>7650</v>
      </c>
      <c r="CA27" s="120">
        <v>7650</v>
      </c>
      <c r="CB27" s="120">
        <v>7650</v>
      </c>
      <c r="CC27" s="120">
        <f t="shared" si="15"/>
        <v>0</v>
      </c>
      <c r="CD27" s="121"/>
      <c r="CE27" s="122">
        <v>22</v>
      </c>
      <c r="CF27" s="114" t="s">
        <v>139</v>
      </c>
      <c r="CG27" s="123">
        <v>15390</v>
      </c>
      <c r="CH27" s="120">
        <f t="shared" si="16"/>
        <v>1156050</v>
      </c>
      <c r="CI27" s="120">
        <f t="shared" si="17"/>
        <v>289013</v>
      </c>
      <c r="CJ27" s="120">
        <v>289013</v>
      </c>
      <c r="CK27" s="120">
        <v>289013</v>
      </c>
      <c r="CL27" s="120">
        <v>289011</v>
      </c>
      <c r="CM27" s="120">
        <f t="shared" si="18"/>
        <v>0</v>
      </c>
      <c r="CN27" s="121"/>
      <c r="CO27" s="122">
        <v>22</v>
      </c>
      <c r="CP27" s="114" t="s">
        <v>139</v>
      </c>
      <c r="CQ27" s="117">
        <v>154</v>
      </c>
      <c r="CR27" s="120">
        <f t="shared" si="19"/>
        <v>15400</v>
      </c>
      <c r="CS27" s="120"/>
      <c r="CT27" s="120">
        <v>15400</v>
      </c>
      <c r="CU27" s="120"/>
      <c r="CV27" s="120"/>
      <c r="CW27" s="120">
        <f t="shared" si="56"/>
        <v>0</v>
      </c>
      <c r="CX27" s="121"/>
      <c r="CY27" s="132">
        <v>22</v>
      </c>
      <c r="CZ27" s="114" t="s">
        <v>139</v>
      </c>
      <c r="DA27" s="133">
        <f t="shared" si="21"/>
        <v>11</v>
      </c>
      <c r="DB27" s="123">
        <f t="shared" si="22"/>
        <v>13000</v>
      </c>
      <c r="DC27" s="120"/>
      <c r="DD27" s="123">
        <v>13000</v>
      </c>
      <c r="DE27" s="120"/>
      <c r="DF27" s="120"/>
      <c r="DG27" s="120">
        <f t="shared" si="23"/>
        <v>0</v>
      </c>
      <c r="DH27" s="120"/>
      <c r="DI27" s="127">
        <v>22</v>
      </c>
      <c r="DJ27" s="125" t="s">
        <v>139</v>
      </c>
      <c r="DK27" s="126">
        <v>9</v>
      </c>
      <c r="DL27" s="127">
        <v>102600</v>
      </c>
      <c r="DM27" s="127">
        <f t="shared" si="24"/>
        <v>25650</v>
      </c>
      <c r="DN27" s="127">
        <v>25650</v>
      </c>
      <c r="DO27" s="127">
        <v>25650</v>
      </c>
      <c r="DP27" s="127">
        <v>25650</v>
      </c>
      <c r="DQ27" s="127">
        <f t="shared" si="25"/>
        <v>0</v>
      </c>
      <c r="DR27" s="127"/>
      <c r="DS27" s="120">
        <v>22</v>
      </c>
      <c r="DT27" s="114" t="s">
        <v>139</v>
      </c>
      <c r="DU27" s="120"/>
      <c r="DV27" s="120">
        <v>4800</v>
      </c>
      <c r="DW27" s="120">
        <f>DV27/4</f>
        <v>1200</v>
      </c>
      <c r="DX27" s="120">
        <v>1200</v>
      </c>
      <c r="DY27" s="120">
        <v>1200</v>
      </c>
      <c r="DZ27" s="120">
        <v>1200</v>
      </c>
      <c r="EA27" s="120">
        <f t="shared" si="27"/>
        <v>0</v>
      </c>
      <c r="EB27" s="120"/>
      <c r="EC27" s="120">
        <v>22</v>
      </c>
      <c r="ED27" s="114" t="s">
        <v>139</v>
      </c>
      <c r="EE27" s="123">
        <v>1619</v>
      </c>
      <c r="EF27" s="120">
        <f t="shared" si="28"/>
        <v>58284</v>
      </c>
      <c r="EG27" s="120">
        <f t="shared" si="29"/>
        <v>14571</v>
      </c>
      <c r="EH27" s="120">
        <v>14571</v>
      </c>
      <c r="EI27" s="120">
        <v>14571</v>
      </c>
      <c r="EJ27" s="120">
        <v>14571</v>
      </c>
      <c r="EK27" s="120">
        <f t="shared" si="30"/>
        <v>0</v>
      </c>
      <c r="EL27" s="134"/>
      <c r="EM27" s="122">
        <v>22</v>
      </c>
      <c r="EN27" s="114" t="s">
        <v>139</v>
      </c>
      <c r="EO27" s="120">
        <f t="shared" si="31"/>
        <v>12</v>
      </c>
      <c r="EP27" s="120">
        <f t="shared" si="32"/>
        <v>14400</v>
      </c>
      <c r="EQ27" s="120">
        <v>14400</v>
      </c>
      <c r="ER27" s="120"/>
      <c r="ES27" s="120"/>
      <c r="ET27" s="120">
        <f t="shared" si="33"/>
        <v>0</v>
      </c>
      <c r="EU27" s="121"/>
      <c r="EV27" s="132">
        <v>22</v>
      </c>
      <c r="EW27" s="114" t="s">
        <v>139</v>
      </c>
      <c r="EX27" s="123">
        <v>4</v>
      </c>
      <c r="EY27" s="120">
        <f t="shared" si="34"/>
        <v>21000</v>
      </c>
      <c r="EZ27" s="120">
        <v>21000</v>
      </c>
      <c r="FA27" s="120"/>
      <c r="FB27" s="120"/>
      <c r="FC27" s="120"/>
      <c r="FD27" s="120">
        <f t="shared" si="35"/>
        <v>0</v>
      </c>
      <c r="FE27" s="134"/>
      <c r="FF27" s="124">
        <v>22</v>
      </c>
      <c r="FG27" s="125" t="s">
        <v>139</v>
      </c>
      <c r="FH27" s="126"/>
      <c r="FI27" s="127">
        <v>15000</v>
      </c>
      <c r="FJ27" s="127">
        <f t="shared" si="36"/>
        <v>15000</v>
      </c>
      <c r="FK27" s="127"/>
      <c r="FL27" s="127"/>
      <c r="FM27" s="127"/>
      <c r="FN27" s="127">
        <f t="shared" si="37"/>
        <v>0</v>
      </c>
      <c r="FO27" s="128"/>
      <c r="FP27" s="122">
        <v>22</v>
      </c>
      <c r="FQ27" s="114" t="s">
        <v>139</v>
      </c>
      <c r="FR27" s="121"/>
      <c r="FS27" s="122">
        <v>22</v>
      </c>
      <c r="FT27" s="114" t="s">
        <v>139</v>
      </c>
      <c r="FU27" s="121"/>
      <c r="FV27" s="122">
        <v>22</v>
      </c>
      <c r="FW27" s="114" t="s">
        <v>139</v>
      </c>
      <c r="FX27" s="121"/>
      <c r="FY27" s="122">
        <v>22</v>
      </c>
      <c r="FZ27" s="114" t="s">
        <v>139</v>
      </c>
      <c r="GA27" s="123">
        <v>1</v>
      </c>
      <c r="GB27" s="120">
        <f t="shared" si="38"/>
        <v>120000</v>
      </c>
      <c r="GC27" s="120">
        <f t="shared" si="39"/>
        <v>30000</v>
      </c>
      <c r="GD27" s="120">
        <v>30000</v>
      </c>
      <c r="GE27" s="120">
        <v>30000</v>
      </c>
      <c r="GF27" s="120">
        <v>30000</v>
      </c>
      <c r="GG27" s="120">
        <f t="shared" si="40"/>
        <v>0</v>
      </c>
      <c r="GH27" s="121"/>
      <c r="GI27" s="132">
        <v>22</v>
      </c>
      <c r="GJ27" s="114" t="s">
        <v>139</v>
      </c>
      <c r="GK27" s="123"/>
      <c r="GL27" s="123"/>
      <c r="GM27" s="120"/>
      <c r="GN27" s="120"/>
      <c r="GO27" s="120"/>
      <c r="GP27" s="120"/>
      <c r="GQ27" s="120">
        <f t="shared" si="41"/>
        <v>0</v>
      </c>
      <c r="GR27" s="120"/>
      <c r="GS27" s="120">
        <v>22</v>
      </c>
      <c r="GT27" s="114" t="s">
        <v>139</v>
      </c>
      <c r="GU27" s="120"/>
      <c r="GV27" s="120">
        <v>22</v>
      </c>
      <c r="GW27" s="114" t="s">
        <v>139</v>
      </c>
      <c r="GX27" s="120"/>
      <c r="GY27" s="120">
        <v>22</v>
      </c>
      <c r="GZ27" s="114" t="s">
        <v>139</v>
      </c>
      <c r="HA27" s="135">
        <v>18</v>
      </c>
      <c r="HB27" s="136">
        <v>7150</v>
      </c>
      <c r="HC27" s="120"/>
      <c r="HD27" s="137">
        <v>1787.5</v>
      </c>
      <c r="HE27" s="137">
        <v>1787.5</v>
      </c>
      <c r="HF27" s="137">
        <v>3575</v>
      </c>
      <c r="HG27" s="120"/>
      <c r="HH27" s="120"/>
      <c r="HI27" s="120">
        <v>22</v>
      </c>
      <c r="HJ27" s="114" t="s">
        <v>139</v>
      </c>
      <c r="HK27" s="138">
        <v>12</v>
      </c>
      <c r="HL27" s="123">
        <v>14490</v>
      </c>
      <c r="HM27" s="120">
        <f t="shared" si="42"/>
        <v>3623</v>
      </c>
      <c r="HN27" s="120">
        <v>3623</v>
      </c>
      <c r="HO27" s="120">
        <v>3623</v>
      </c>
      <c r="HP27" s="120">
        <v>3621</v>
      </c>
      <c r="HQ27" s="120">
        <f t="shared" si="43"/>
        <v>0</v>
      </c>
      <c r="HR27" s="134"/>
      <c r="HS27" s="122">
        <v>22</v>
      </c>
      <c r="HT27" s="114" t="s">
        <v>139</v>
      </c>
      <c r="HU27" s="139">
        <v>9</v>
      </c>
      <c r="HV27" s="123">
        <v>67000</v>
      </c>
      <c r="HW27" s="120">
        <v>0</v>
      </c>
      <c r="HX27" s="120">
        <v>16750</v>
      </c>
      <c r="HY27" s="120">
        <v>16750</v>
      </c>
      <c r="HZ27" s="120">
        <v>33500</v>
      </c>
      <c r="IA27" s="120">
        <f t="shared" si="51"/>
        <v>0</v>
      </c>
      <c r="IB27" s="120"/>
      <c r="IC27" s="122">
        <v>23</v>
      </c>
      <c r="ID27" s="114" t="s">
        <v>139</v>
      </c>
      <c r="IE27" s="139">
        <f t="shared" si="44"/>
        <v>27710</v>
      </c>
      <c r="IF27" s="123">
        <f t="shared" si="45"/>
        <v>2771000</v>
      </c>
      <c r="IG27" s="120">
        <f t="shared" si="46"/>
        <v>692750</v>
      </c>
      <c r="IH27" s="120">
        <v>692750</v>
      </c>
      <c r="II27" s="120">
        <v>692750</v>
      </c>
      <c r="IJ27" s="120">
        <v>692750</v>
      </c>
      <c r="IK27" s="120">
        <f t="shared" si="47"/>
        <v>0</v>
      </c>
      <c r="IL27" s="134"/>
      <c r="IM27" s="114" t="s">
        <v>139</v>
      </c>
      <c r="IN27" s="139">
        <v>27710</v>
      </c>
      <c r="IO27" s="123"/>
      <c r="IP27" s="120">
        <f t="shared" si="48"/>
        <v>0</v>
      </c>
      <c r="IQ27" s="120">
        <v>0</v>
      </c>
      <c r="IR27" s="120">
        <v>0</v>
      </c>
      <c r="IS27" s="120">
        <v>0</v>
      </c>
      <c r="IT27" s="120">
        <f t="shared" si="49"/>
        <v>0</v>
      </c>
      <c r="IU27" s="120"/>
      <c r="IV27" s="121">
        <f t="shared" si="50"/>
        <v>6494474</v>
      </c>
    </row>
    <row r="28" spans="1:256" s="140" customFormat="1" ht="15.75" hidden="1" customHeight="1">
      <c r="A28" s="113">
        <v>23</v>
      </c>
      <c r="B28" s="114" t="s">
        <v>140</v>
      </c>
      <c r="C28" s="115">
        <v>137731</v>
      </c>
      <c r="D28" s="115">
        <v>125210</v>
      </c>
      <c r="E28" s="116">
        <v>16</v>
      </c>
      <c r="F28" s="117">
        <v>482</v>
      </c>
      <c r="G28" s="116">
        <v>940</v>
      </c>
      <c r="H28" s="144">
        <v>3984</v>
      </c>
      <c r="I28" s="116">
        <v>37</v>
      </c>
      <c r="J28" s="116">
        <f t="shared" si="57"/>
        <v>9</v>
      </c>
      <c r="K28" s="116">
        <v>1</v>
      </c>
      <c r="L28" s="116"/>
      <c r="M28" s="117">
        <v>1</v>
      </c>
      <c r="N28" s="117">
        <v>1</v>
      </c>
      <c r="O28" s="119">
        <v>120</v>
      </c>
      <c r="P28" s="120">
        <f t="shared" si="0"/>
        <v>256000</v>
      </c>
      <c r="Q28" s="120">
        <f t="shared" si="1"/>
        <v>64000</v>
      </c>
      <c r="R28" s="120">
        <v>64000</v>
      </c>
      <c r="S28" s="120">
        <v>64000</v>
      </c>
      <c r="T28" s="120">
        <v>64000</v>
      </c>
      <c r="U28" s="120">
        <f t="shared" si="2"/>
        <v>0</v>
      </c>
      <c r="V28" s="121"/>
      <c r="W28" s="122">
        <v>23</v>
      </c>
      <c r="X28" s="114" t="s">
        <v>140</v>
      </c>
      <c r="Y28" s="121"/>
      <c r="Z28" s="122">
        <v>23</v>
      </c>
      <c r="AA28" s="114" t="s">
        <v>140</v>
      </c>
      <c r="AB28" s="123"/>
      <c r="AC28" s="121"/>
      <c r="AD28" s="122">
        <v>23</v>
      </c>
      <c r="AE28" s="114" t="s">
        <v>140</v>
      </c>
      <c r="AF28" s="121"/>
      <c r="AG28" s="122">
        <v>23</v>
      </c>
      <c r="AH28" s="114" t="s">
        <v>140</v>
      </c>
      <c r="AI28" s="123">
        <v>4</v>
      </c>
      <c r="AJ28" s="120">
        <f t="shared" si="3"/>
        <v>32000</v>
      </c>
      <c r="AK28" s="120">
        <f t="shared" si="4"/>
        <v>8000</v>
      </c>
      <c r="AL28" s="120">
        <v>8000</v>
      </c>
      <c r="AM28" s="120">
        <v>8000</v>
      </c>
      <c r="AN28" s="120">
        <v>8000</v>
      </c>
      <c r="AO28" s="120">
        <f t="shared" si="5"/>
        <v>0</v>
      </c>
      <c r="AP28" s="121"/>
      <c r="AQ28" s="124">
        <v>23</v>
      </c>
      <c r="AR28" s="125" t="s">
        <v>140</v>
      </c>
      <c r="AS28" s="126">
        <v>12</v>
      </c>
      <c r="AT28" s="127">
        <f t="shared" si="6"/>
        <v>96000</v>
      </c>
      <c r="AU28" s="127">
        <f t="shared" si="7"/>
        <v>24000</v>
      </c>
      <c r="AV28" s="127">
        <v>24000</v>
      </c>
      <c r="AW28" s="127">
        <v>24000</v>
      </c>
      <c r="AX28" s="127">
        <v>24000</v>
      </c>
      <c r="AY28" s="127">
        <f t="shared" si="8"/>
        <v>0</v>
      </c>
      <c r="AZ28" s="128"/>
      <c r="BA28" s="129">
        <v>23</v>
      </c>
      <c r="BB28" s="125" t="s">
        <v>140</v>
      </c>
      <c r="BC28" s="142">
        <v>37</v>
      </c>
      <c r="BD28" s="127">
        <f t="shared" si="58"/>
        <v>932400</v>
      </c>
      <c r="BE28" s="127">
        <f t="shared" si="59"/>
        <v>233100</v>
      </c>
      <c r="BF28" s="127">
        <v>233100</v>
      </c>
      <c r="BG28" s="127">
        <v>233100</v>
      </c>
      <c r="BH28" s="127">
        <v>233100</v>
      </c>
      <c r="BI28" s="127">
        <f t="shared" si="60"/>
        <v>0</v>
      </c>
      <c r="BJ28" s="131"/>
      <c r="BK28" s="122">
        <v>23</v>
      </c>
      <c r="BL28" s="114" t="s">
        <v>140</v>
      </c>
      <c r="BM28" s="123">
        <f t="shared" si="9"/>
        <v>47808</v>
      </c>
      <c r="BN28" s="123">
        <f t="shared" si="10"/>
        <v>7171200</v>
      </c>
      <c r="BO28" s="120">
        <f t="shared" si="11"/>
        <v>1792800</v>
      </c>
      <c r="BP28" s="120">
        <v>1792800</v>
      </c>
      <c r="BQ28" s="120">
        <v>1792800</v>
      </c>
      <c r="BR28" s="120">
        <v>1792800</v>
      </c>
      <c r="BS28" s="120">
        <f t="shared" si="12"/>
        <v>0</v>
      </c>
      <c r="BT28" s="121"/>
      <c r="BU28" s="122">
        <v>23</v>
      </c>
      <c r="BV28" s="114" t="s">
        <v>140</v>
      </c>
      <c r="BW28" s="123">
        <v>50</v>
      </c>
      <c r="BX28" s="120">
        <f t="shared" si="13"/>
        <v>90000</v>
      </c>
      <c r="BY28" s="120">
        <f t="shared" si="14"/>
        <v>22500</v>
      </c>
      <c r="BZ28" s="120">
        <v>22500</v>
      </c>
      <c r="CA28" s="120">
        <v>22500</v>
      </c>
      <c r="CB28" s="120">
        <v>22500</v>
      </c>
      <c r="CC28" s="120">
        <f t="shared" si="15"/>
        <v>0</v>
      </c>
      <c r="CD28" s="121"/>
      <c r="CE28" s="122">
        <v>23</v>
      </c>
      <c r="CF28" s="114" t="s">
        <v>140</v>
      </c>
      <c r="CG28" s="123">
        <v>55868</v>
      </c>
      <c r="CH28" s="120">
        <f t="shared" si="16"/>
        <v>4223400</v>
      </c>
      <c r="CI28" s="120">
        <f t="shared" si="17"/>
        <v>1055850</v>
      </c>
      <c r="CJ28" s="120">
        <v>1055850</v>
      </c>
      <c r="CK28" s="120">
        <v>1055850</v>
      </c>
      <c r="CL28" s="120">
        <v>1055850</v>
      </c>
      <c r="CM28" s="120">
        <f t="shared" si="18"/>
        <v>0</v>
      </c>
      <c r="CN28" s="121"/>
      <c r="CO28" s="122">
        <v>23</v>
      </c>
      <c r="CP28" s="114" t="s">
        <v>140</v>
      </c>
      <c r="CQ28" s="117">
        <v>482</v>
      </c>
      <c r="CR28" s="120">
        <f t="shared" si="19"/>
        <v>48200</v>
      </c>
      <c r="CS28" s="120"/>
      <c r="CT28" s="120">
        <v>48200</v>
      </c>
      <c r="CU28" s="120"/>
      <c r="CV28" s="120"/>
      <c r="CW28" s="120">
        <f t="shared" si="56"/>
        <v>0</v>
      </c>
      <c r="CX28" s="121"/>
      <c r="CY28" s="132">
        <v>23</v>
      </c>
      <c r="CZ28" s="114" t="s">
        <v>140</v>
      </c>
      <c r="DA28" s="133">
        <f t="shared" si="21"/>
        <v>17</v>
      </c>
      <c r="DB28" s="123">
        <f t="shared" si="22"/>
        <v>19000</v>
      </c>
      <c r="DC28" s="120"/>
      <c r="DD28" s="123">
        <v>19000</v>
      </c>
      <c r="DE28" s="120"/>
      <c r="DF28" s="120"/>
      <c r="DG28" s="120">
        <f t="shared" si="23"/>
        <v>0</v>
      </c>
      <c r="DH28" s="120"/>
      <c r="DI28" s="127">
        <v>23</v>
      </c>
      <c r="DJ28" s="125" t="s">
        <v>140</v>
      </c>
      <c r="DK28" s="126">
        <v>17</v>
      </c>
      <c r="DL28" s="127">
        <v>172200</v>
      </c>
      <c r="DM28" s="127">
        <f t="shared" si="24"/>
        <v>43050</v>
      </c>
      <c r="DN28" s="127">
        <v>43050</v>
      </c>
      <c r="DO28" s="127">
        <v>43050</v>
      </c>
      <c r="DP28" s="127">
        <v>43050</v>
      </c>
      <c r="DQ28" s="127">
        <f t="shared" si="25"/>
        <v>0</v>
      </c>
      <c r="DR28" s="127"/>
      <c r="DS28" s="120">
        <v>23</v>
      </c>
      <c r="DT28" s="114" t="s">
        <v>140</v>
      </c>
      <c r="DU28" s="120"/>
      <c r="DV28" s="120">
        <v>4800</v>
      </c>
      <c r="DW28" s="120">
        <f>DV28/4</f>
        <v>1200</v>
      </c>
      <c r="DX28" s="120">
        <v>1200</v>
      </c>
      <c r="DY28" s="120">
        <v>1200</v>
      </c>
      <c r="DZ28" s="120">
        <v>1200</v>
      </c>
      <c r="EA28" s="120">
        <f t="shared" si="27"/>
        <v>0</v>
      </c>
      <c r="EB28" s="120"/>
      <c r="EC28" s="120">
        <v>23</v>
      </c>
      <c r="ED28" s="114" t="s">
        <v>140</v>
      </c>
      <c r="EE28" s="123">
        <v>5416</v>
      </c>
      <c r="EF28" s="120">
        <f t="shared" si="28"/>
        <v>194976</v>
      </c>
      <c r="EG28" s="120">
        <f t="shared" si="29"/>
        <v>48744</v>
      </c>
      <c r="EH28" s="120">
        <v>48744</v>
      </c>
      <c r="EI28" s="120">
        <v>48744</v>
      </c>
      <c r="EJ28" s="120">
        <v>48744</v>
      </c>
      <c r="EK28" s="120">
        <f t="shared" si="30"/>
        <v>0</v>
      </c>
      <c r="EL28" s="134"/>
      <c r="EM28" s="122">
        <v>23</v>
      </c>
      <c r="EN28" s="114" t="s">
        <v>140</v>
      </c>
      <c r="EO28" s="120">
        <f t="shared" si="31"/>
        <v>18</v>
      </c>
      <c r="EP28" s="120">
        <f t="shared" si="32"/>
        <v>21600</v>
      </c>
      <c r="EQ28" s="120">
        <v>21600</v>
      </c>
      <c r="ER28" s="120"/>
      <c r="ES28" s="120"/>
      <c r="ET28" s="120">
        <f t="shared" si="33"/>
        <v>0</v>
      </c>
      <c r="EU28" s="121"/>
      <c r="EV28" s="132">
        <v>23</v>
      </c>
      <c r="EW28" s="114" t="s">
        <v>140</v>
      </c>
      <c r="EX28" s="123">
        <v>18</v>
      </c>
      <c r="EY28" s="120">
        <f t="shared" si="34"/>
        <v>94500</v>
      </c>
      <c r="EZ28" s="120">
        <v>94500</v>
      </c>
      <c r="FA28" s="120"/>
      <c r="FB28" s="120"/>
      <c r="FC28" s="120"/>
      <c r="FD28" s="120">
        <f t="shared" si="35"/>
        <v>0</v>
      </c>
      <c r="FE28" s="215"/>
      <c r="FF28" s="124">
        <v>23</v>
      </c>
      <c r="FG28" s="125" t="s">
        <v>140</v>
      </c>
      <c r="FH28" s="126"/>
      <c r="FI28" s="127">
        <v>15000</v>
      </c>
      <c r="FJ28" s="127">
        <f t="shared" si="36"/>
        <v>15000</v>
      </c>
      <c r="FK28" s="127"/>
      <c r="FL28" s="127"/>
      <c r="FM28" s="127"/>
      <c r="FN28" s="127">
        <f t="shared" si="37"/>
        <v>0</v>
      </c>
      <c r="FO28" s="128"/>
      <c r="FP28" s="122">
        <v>23</v>
      </c>
      <c r="FQ28" s="114" t="s">
        <v>140</v>
      </c>
      <c r="FR28" s="121"/>
      <c r="FS28" s="122">
        <v>23</v>
      </c>
      <c r="FT28" s="114" t="s">
        <v>140</v>
      </c>
      <c r="FU28" s="121"/>
      <c r="FV28" s="122">
        <v>23</v>
      </c>
      <c r="FW28" s="114" t="s">
        <v>140</v>
      </c>
      <c r="FX28" s="121"/>
      <c r="FY28" s="122">
        <v>23</v>
      </c>
      <c r="FZ28" s="114" t="s">
        <v>140</v>
      </c>
      <c r="GA28" s="123">
        <v>1</v>
      </c>
      <c r="GB28" s="120">
        <f t="shared" si="38"/>
        <v>120000</v>
      </c>
      <c r="GC28" s="120">
        <f t="shared" si="39"/>
        <v>30000</v>
      </c>
      <c r="GD28" s="120">
        <v>30000</v>
      </c>
      <c r="GE28" s="120">
        <v>30000</v>
      </c>
      <c r="GF28" s="120">
        <v>30000</v>
      </c>
      <c r="GG28" s="120">
        <f t="shared" si="40"/>
        <v>0</v>
      </c>
      <c r="GH28" s="121"/>
      <c r="GI28" s="132">
        <v>23</v>
      </c>
      <c r="GJ28" s="114" t="s">
        <v>140</v>
      </c>
      <c r="GK28" s="123"/>
      <c r="GL28" s="123"/>
      <c r="GM28" s="120"/>
      <c r="GN28" s="120"/>
      <c r="GO28" s="120"/>
      <c r="GP28" s="120"/>
      <c r="GQ28" s="120">
        <f t="shared" si="41"/>
        <v>0</v>
      </c>
      <c r="GR28" s="120"/>
      <c r="GS28" s="120">
        <v>23</v>
      </c>
      <c r="GT28" s="114" t="s">
        <v>140</v>
      </c>
      <c r="GU28" s="120"/>
      <c r="GV28" s="120">
        <v>23</v>
      </c>
      <c r="GW28" s="114" t="s">
        <v>140</v>
      </c>
      <c r="GX28" s="120"/>
      <c r="GY28" s="120">
        <v>23</v>
      </c>
      <c r="GZ28" s="114" t="s">
        <v>140</v>
      </c>
      <c r="HA28" s="135">
        <v>32</v>
      </c>
      <c r="HB28" s="136">
        <v>12050</v>
      </c>
      <c r="HC28" s="120"/>
      <c r="HD28" s="137">
        <v>3012.5</v>
      </c>
      <c r="HE28" s="137">
        <v>3012.5</v>
      </c>
      <c r="HF28" s="137">
        <v>6025</v>
      </c>
      <c r="HG28" s="120"/>
      <c r="HH28" s="120"/>
      <c r="HI28" s="120">
        <v>23</v>
      </c>
      <c r="HJ28" s="114" t="s">
        <v>140</v>
      </c>
      <c r="HK28" s="138">
        <v>19</v>
      </c>
      <c r="HL28" s="123">
        <v>21333</v>
      </c>
      <c r="HM28" s="120">
        <f t="shared" si="42"/>
        <v>5333</v>
      </c>
      <c r="HN28" s="120">
        <v>5333</v>
      </c>
      <c r="HO28" s="120">
        <v>5333</v>
      </c>
      <c r="HP28" s="120">
        <v>5334</v>
      </c>
      <c r="HQ28" s="120">
        <f t="shared" si="43"/>
        <v>0</v>
      </c>
      <c r="HR28" s="134"/>
      <c r="HS28" s="122">
        <v>23</v>
      </c>
      <c r="HT28" s="114" t="s">
        <v>140</v>
      </c>
      <c r="HU28" s="139">
        <v>16</v>
      </c>
      <c r="HV28" s="123">
        <v>108000</v>
      </c>
      <c r="HW28" s="120">
        <v>0</v>
      </c>
      <c r="HX28" s="120">
        <v>27000</v>
      </c>
      <c r="HY28" s="120">
        <v>27000</v>
      </c>
      <c r="HZ28" s="120">
        <v>54000</v>
      </c>
      <c r="IA28" s="120">
        <f t="shared" si="51"/>
        <v>0</v>
      </c>
      <c r="IB28" s="146"/>
      <c r="IC28" s="122">
        <v>24</v>
      </c>
      <c r="ID28" s="114" t="s">
        <v>140</v>
      </c>
      <c r="IE28" s="139">
        <f t="shared" si="44"/>
        <v>100168</v>
      </c>
      <c r="IF28" s="123">
        <f t="shared" si="45"/>
        <v>10016800</v>
      </c>
      <c r="IG28" s="120">
        <f t="shared" si="46"/>
        <v>2504200</v>
      </c>
      <c r="IH28" s="120">
        <v>2504200</v>
      </c>
      <c r="II28" s="120">
        <v>2504200</v>
      </c>
      <c r="IJ28" s="120">
        <v>2504200</v>
      </c>
      <c r="IK28" s="120">
        <f t="shared" si="47"/>
        <v>0</v>
      </c>
      <c r="IL28" s="216"/>
      <c r="IM28" s="114" t="s">
        <v>140</v>
      </c>
      <c r="IN28" s="139">
        <v>100168</v>
      </c>
      <c r="IO28" s="123">
        <f>ROUND((IN28*80%)*50,0)</f>
        <v>4006720</v>
      </c>
      <c r="IP28" s="120">
        <f t="shared" si="48"/>
        <v>1001680</v>
      </c>
      <c r="IQ28" s="120">
        <v>1001680</v>
      </c>
      <c r="IR28" s="120">
        <v>1001680</v>
      </c>
      <c r="IS28" s="120">
        <v>1001680</v>
      </c>
      <c r="IT28" s="120">
        <f t="shared" si="49"/>
        <v>0</v>
      </c>
      <c r="IU28" s="146"/>
      <c r="IV28" s="121">
        <f t="shared" si="50"/>
        <v>27656179</v>
      </c>
    </row>
    <row r="29" spans="1:256" s="140" customFormat="1" ht="15.75" hidden="1" customHeight="1">
      <c r="A29" s="113">
        <v>24</v>
      </c>
      <c r="B29" s="114" t="s">
        <v>141</v>
      </c>
      <c r="C29" s="115">
        <v>84862</v>
      </c>
      <c r="D29" s="115">
        <v>77147</v>
      </c>
      <c r="E29" s="116">
        <v>20</v>
      </c>
      <c r="F29" s="117">
        <v>370</v>
      </c>
      <c r="G29" s="116">
        <v>701</v>
      </c>
      <c r="H29" s="144">
        <v>2365</v>
      </c>
      <c r="I29" s="116">
        <v>3</v>
      </c>
      <c r="J29" s="116">
        <f t="shared" si="57"/>
        <v>1</v>
      </c>
      <c r="K29" s="116">
        <v>3</v>
      </c>
      <c r="L29" s="116">
        <v>2</v>
      </c>
      <c r="M29" s="117">
        <v>1</v>
      </c>
      <c r="N29" s="117">
        <v>0</v>
      </c>
      <c r="O29" s="119">
        <v>120</v>
      </c>
      <c r="P29" s="120">
        <f t="shared" si="0"/>
        <v>270000</v>
      </c>
      <c r="Q29" s="120">
        <f t="shared" si="1"/>
        <v>67500</v>
      </c>
      <c r="R29" s="120">
        <v>67500</v>
      </c>
      <c r="S29" s="120">
        <v>67500</v>
      </c>
      <c r="T29" s="120">
        <v>67500</v>
      </c>
      <c r="U29" s="120">
        <f t="shared" si="2"/>
        <v>0</v>
      </c>
      <c r="V29" s="121"/>
      <c r="W29" s="122">
        <v>24</v>
      </c>
      <c r="X29" s="114" t="s">
        <v>141</v>
      </c>
      <c r="Y29" s="121"/>
      <c r="Z29" s="122">
        <v>24</v>
      </c>
      <c r="AA29" s="114" t="s">
        <v>141</v>
      </c>
      <c r="AB29" s="123"/>
      <c r="AC29" s="121"/>
      <c r="AD29" s="122">
        <v>24</v>
      </c>
      <c r="AE29" s="114" t="s">
        <v>141</v>
      </c>
      <c r="AF29" s="121"/>
      <c r="AG29" s="122">
        <v>24</v>
      </c>
      <c r="AH29" s="114" t="s">
        <v>141</v>
      </c>
      <c r="AI29" s="123">
        <v>4</v>
      </c>
      <c r="AJ29" s="120">
        <f t="shared" si="3"/>
        <v>40000</v>
      </c>
      <c r="AK29" s="120">
        <f t="shared" si="4"/>
        <v>10000</v>
      </c>
      <c r="AL29" s="120">
        <v>10000</v>
      </c>
      <c r="AM29" s="120">
        <v>10000</v>
      </c>
      <c r="AN29" s="120">
        <v>10000</v>
      </c>
      <c r="AO29" s="120">
        <f t="shared" si="5"/>
        <v>0</v>
      </c>
      <c r="AP29" s="121"/>
      <c r="AQ29" s="124">
        <v>24</v>
      </c>
      <c r="AR29" s="125" t="s">
        <v>141</v>
      </c>
      <c r="AS29" s="126">
        <v>12</v>
      </c>
      <c r="AT29" s="127">
        <f t="shared" si="6"/>
        <v>120000</v>
      </c>
      <c r="AU29" s="127">
        <f t="shared" si="7"/>
        <v>30000</v>
      </c>
      <c r="AV29" s="127">
        <v>30000</v>
      </c>
      <c r="AW29" s="127">
        <v>30000</v>
      </c>
      <c r="AX29" s="127">
        <v>30000</v>
      </c>
      <c r="AY29" s="127">
        <f t="shared" si="8"/>
        <v>0</v>
      </c>
      <c r="AZ29" s="128"/>
      <c r="BA29" s="129">
        <v>24</v>
      </c>
      <c r="BB29" s="125" t="s">
        <v>141</v>
      </c>
      <c r="BC29" s="142">
        <v>3</v>
      </c>
      <c r="BD29" s="127">
        <f t="shared" si="58"/>
        <v>75600</v>
      </c>
      <c r="BE29" s="127">
        <f t="shared" si="59"/>
        <v>18900</v>
      </c>
      <c r="BF29" s="127">
        <v>18900</v>
      </c>
      <c r="BG29" s="127">
        <v>18900</v>
      </c>
      <c r="BH29" s="127">
        <v>18900</v>
      </c>
      <c r="BI29" s="127">
        <f t="shared" si="60"/>
        <v>0</v>
      </c>
      <c r="BJ29" s="131"/>
      <c r="BK29" s="122">
        <v>24</v>
      </c>
      <c r="BL29" s="114" t="s">
        <v>141</v>
      </c>
      <c r="BM29" s="123">
        <f t="shared" si="9"/>
        <v>28380</v>
      </c>
      <c r="BN29" s="123">
        <f t="shared" si="10"/>
        <v>4257000</v>
      </c>
      <c r="BO29" s="120">
        <f t="shared" si="11"/>
        <v>1064250</v>
      </c>
      <c r="BP29" s="120">
        <v>1064250</v>
      </c>
      <c r="BQ29" s="120">
        <v>1064250</v>
      </c>
      <c r="BR29" s="120">
        <v>1064250</v>
      </c>
      <c r="BS29" s="120">
        <f t="shared" si="12"/>
        <v>0</v>
      </c>
      <c r="BT29" s="121"/>
      <c r="BU29" s="122">
        <v>24</v>
      </c>
      <c r="BV29" s="114" t="s">
        <v>141</v>
      </c>
      <c r="BW29" s="123">
        <v>40</v>
      </c>
      <c r="BX29" s="120">
        <f t="shared" si="13"/>
        <v>72000</v>
      </c>
      <c r="BY29" s="120">
        <f t="shared" si="14"/>
        <v>18000</v>
      </c>
      <c r="BZ29" s="120">
        <v>18000</v>
      </c>
      <c r="CA29" s="120">
        <v>18000</v>
      </c>
      <c r="CB29" s="120">
        <v>18000</v>
      </c>
      <c r="CC29" s="120">
        <f t="shared" si="15"/>
        <v>0</v>
      </c>
      <c r="CD29" s="121"/>
      <c r="CE29" s="122">
        <v>24</v>
      </c>
      <c r="CF29" s="114" t="s">
        <v>141</v>
      </c>
      <c r="CG29" s="123">
        <v>33227</v>
      </c>
      <c r="CH29" s="120">
        <f t="shared" si="16"/>
        <v>2494725</v>
      </c>
      <c r="CI29" s="120">
        <f t="shared" si="17"/>
        <v>623681</v>
      </c>
      <c r="CJ29" s="120">
        <v>623681</v>
      </c>
      <c r="CK29" s="120">
        <v>623681</v>
      </c>
      <c r="CL29" s="120">
        <v>623682</v>
      </c>
      <c r="CM29" s="120">
        <f t="shared" si="18"/>
        <v>0</v>
      </c>
      <c r="CN29" s="121"/>
      <c r="CO29" s="122">
        <v>24</v>
      </c>
      <c r="CP29" s="114" t="s">
        <v>141</v>
      </c>
      <c r="CQ29" s="117">
        <v>370</v>
      </c>
      <c r="CR29" s="120">
        <f t="shared" si="19"/>
        <v>37000</v>
      </c>
      <c r="CS29" s="120"/>
      <c r="CT29" s="120">
        <v>37000</v>
      </c>
      <c r="CU29" s="120"/>
      <c r="CV29" s="120"/>
      <c r="CW29" s="120">
        <f t="shared" si="56"/>
        <v>0</v>
      </c>
      <c r="CX29" s="121"/>
      <c r="CY29" s="132">
        <v>24</v>
      </c>
      <c r="CZ29" s="114" t="s">
        <v>141</v>
      </c>
      <c r="DA29" s="133">
        <f t="shared" si="21"/>
        <v>25</v>
      </c>
      <c r="DB29" s="123">
        <f t="shared" si="22"/>
        <v>27000</v>
      </c>
      <c r="DC29" s="120"/>
      <c r="DD29" s="123">
        <v>27000</v>
      </c>
      <c r="DE29" s="120"/>
      <c r="DF29" s="120"/>
      <c r="DG29" s="120">
        <f t="shared" si="23"/>
        <v>0</v>
      </c>
      <c r="DH29" s="120"/>
      <c r="DI29" s="127">
        <v>24</v>
      </c>
      <c r="DJ29" s="125" t="s">
        <v>141</v>
      </c>
      <c r="DK29" s="126">
        <v>20</v>
      </c>
      <c r="DL29" s="127">
        <v>181800</v>
      </c>
      <c r="DM29" s="127">
        <f t="shared" si="24"/>
        <v>45450</v>
      </c>
      <c r="DN29" s="127">
        <v>45450</v>
      </c>
      <c r="DO29" s="127">
        <v>45450</v>
      </c>
      <c r="DP29" s="127">
        <v>45450</v>
      </c>
      <c r="DQ29" s="127">
        <f t="shared" si="25"/>
        <v>0</v>
      </c>
      <c r="DR29" s="127"/>
      <c r="DS29" s="120">
        <v>24</v>
      </c>
      <c r="DT29" s="114" t="s">
        <v>141</v>
      </c>
      <c r="DU29" s="120"/>
      <c r="DV29" s="120">
        <v>4800</v>
      </c>
      <c r="DW29" s="120">
        <f>DV29/4</f>
        <v>1200</v>
      </c>
      <c r="DX29" s="120">
        <v>1200</v>
      </c>
      <c r="DY29" s="120">
        <v>1200</v>
      </c>
      <c r="DZ29" s="120">
        <v>1200</v>
      </c>
      <c r="EA29" s="120">
        <f t="shared" si="27"/>
        <v>0</v>
      </c>
      <c r="EB29" s="120"/>
      <c r="EC29" s="120">
        <v>24</v>
      </c>
      <c r="ED29" s="114" t="s">
        <v>141</v>
      </c>
      <c r="EE29" s="123">
        <v>3258</v>
      </c>
      <c r="EF29" s="120">
        <f t="shared" si="28"/>
        <v>117288</v>
      </c>
      <c r="EG29" s="120">
        <f t="shared" si="29"/>
        <v>29322</v>
      </c>
      <c r="EH29" s="120">
        <v>29322</v>
      </c>
      <c r="EI29" s="120">
        <v>29322</v>
      </c>
      <c r="EJ29" s="120">
        <v>29322</v>
      </c>
      <c r="EK29" s="120">
        <f t="shared" si="30"/>
        <v>0</v>
      </c>
      <c r="EL29" s="134"/>
      <c r="EM29" s="122">
        <v>24</v>
      </c>
      <c r="EN29" s="114" t="s">
        <v>141</v>
      </c>
      <c r="EO29" s="120">
        <f t="shared" si="31"/>
        <v>26</v>
      </c>
      <c r="EP29" s="120">
        <f t="shared" si="32"/>
        <v>31200</v>
      </c>
      <c r="EQ29" s="120">
        <v>31200</v>
      </c>
      <c r="ER29" s="120"/>
      <c r="ES29" s="120"/>
      <c r="ET29" s="120">
        <f t="shared" si="33"/>
        <v>0</v>
      </c>
      <c r="EU29" s="121"/>
      <c r="EV29" s="132">
        <v>24</v>
      </c>
      <c r="EW29" s="114" t="s">
        <v>141</v>
      </c>
      <c r="EX29" s="123">
        <v>0</v>
      </c>
      <c r="EY29" s="120">
        <f t="shared" si="34"/>
        <v>0</v>
      </c>
      <c r="EZ29" s="120">
        <v>0</v>
      </c>
      <c r="FA29" s="120"/>
      <c r="FB29" s="120"/>
      <c r="FC29" s="120"/>
      <c r="FD29" s="120">
        <f t="shared" si="35"/>
        <v>0</v>
      </c>
      <c r="FE29" s="134"/>
      <c r="FF29" s="124">
        <v>24</v>
      </c>
      <c r="FG29" s="125" t="s">
        <v>141</v>
      </c>
      <c r="FH29" s="126"/>
      <c r="FI29" s="127">
        <v>15000</v>
      </c>
      <c r="FJ29" s="127">
        <f t="shared" si="36"/>
        <v>15000</v>
      </c>
      <c r="FK29" s="127"/>
      <c r="FL29" s="127"/>
      <c r="FM29" s="127"/>
      <c r="FN29" s="127">
        <f t="shared" si="37"/>
        <v>0</v>
      </c>
      <c r="FO29" s="128"/>
      <c r="FP29" s="122">
        <v>24</v>
      </c>
      <c r="FQ29" s="114" t="s">
        <v>141</v>
      </c>
      <c r="FR29" s="121"/>
      <c r="FS29" s="122">
        <v>24</v>
      </c>
      <c r="FT29" s="114" t="s">
        <v>141</v>
      </c>
      <c r="FU29" s="121"/>
      <c r="FV29" s="122">
        <v>24</v>
      </c>
      <c r="FW29" s="114" t="s">
        <v>141</v>
      </c>
      <c r="FX29" s="121"/>
      <c r="FY29" s="122">
        <v>24</v>
      </c>
      <c r="FZ29" s="114" t="s">
        <v>141</v>
      </c>
      <c r="GA29" s="123">
        <v>1</v>
      </c>
      <c r="GB29" s="120">
        <f t="shared" si="38"/>
        <v>120000</v>
      </c>
      <c r="GC29" s="120">
        <f t="shared" si="39"/>
        <v>30000</v>
      </c>
      <c r="GD29" s="120">
        <v>30000</v>
      </c>
      <c r="GE29" s="120">
        <v>30000</v>
      </c>
      <c r="GF29" s="120">
        <v>30000</v>
      </c>
      <c r="GG29" s="120">
        <f t="shared" si="40"/>
        <v>0</v>
      </c>
      <c r="GH29" s="121"/>
      <c r="GI29" s="132">
        <v>24</v>
      </c>
      <c r="GJ29" s="114" t="s">
        <v>141</v>
      </c>
      <c r="GK29" s="123"/>
      <c r="GL29" s="123"/>
      <c r="GM29" s="120"/>
      <c r="GN29" s="120"/>
      <c r="GO29" s="120"/>
      <c r="GP29" s="120"/>
      <c r="GQ29" s="120">
        <f t="shared" si="41"/>
        <v>0</v>
      </c>
      <c r="GR29" s="120"/>
      <c r="GS29" s="120">
        <v>24</v>
      </c>
      <c r="GT29" s="114" t="s">
        <v>141</v>
      </c>
      <c r="GU29" s="120"/>
      <c r="GV29" s="120">
        <v>24</v>
      </c>
      <c r="GW29" s="114" t="s">
        <v>141</v>
      </c>
      <c r="GX29" s="120"/>
      <c r="GY29" s="120">
        <v>24</v>
      </c>
      <c r="GZ29" s="114" t="s">
        <v>141</v>
      </c>
      <c r="HA29" s="135">
        <v>40</v>
      </c>
      <c r="HB29" s="136">
        <v>14850</v>
      </c>
      <c r="HC29" s="120"/>
      <c r="HD29" s="137">
        <v>3712.5</v>
      </c>
      <c r="HE29" s="137">
        <v>3712.5</v>
      </c>
      <c r="HF29" s="137">
        <v>7425</v>
      </c>
      <c r="HG29" s="120"/>
      <c r="HH29" s="120"/>
      <c r="HI29" s="120">
        <v>24</v>
      </c>
      <c r="HJ29" s="114" t="s">
        <v>141</v>
      </c>
      <c r="HK29" s="138">
        <v>26</v>
      </c>
      <c r="HL29" s="123">
        <v>28175</v>
      </c>
      <c r="HM29" s="120">
        <f t="shared" si="42"/>
        <v>7044</v>
      </c>
      <c r="HN29" s="120">
        <v>7044</v>
      </c>
      <c r="HO29" s="120">
        <v>7044</v>
      </c>
      <c r="HP29" s="120">
        <v>7043</v>
      </c>
      <c r="HQ29" s="120">
        <f t="shared" si="43"/>
        <v>0</v>
      </c>
      <c r="HR29" s="134"/>
      <c r="HS29" s="122">
        <v>24</v>
      </c>
      <c r="HT29" s="114" t="s">
        <v>141</v>
      </c>
      <c r="HU29" s="139">
        <v>20</v>
      </c>
      <c r="HV29" s="123">
        <v>120000</v>
      </c>
      <c r="HW29" s="120">
        <v>0</v>
      </c>
      <c r="HX29" s="120">
        <v>30000</v>
      </c>
      <c r="HY29" s="120">
        <v>30000</v>
      </c>
      <c r="HZ29" s="120">
        <v>60000</v>
      </c>
      <c r="IA29" s="120">
        <f t="shared" si="51"/>
        <v>0</v>
      </c>
      <c r="IB29" s="120"/>
      <c r="IC29" s="122">
        <v>25</v>
      </c>
      <c r="ID29" s="114" t="s">
        <v>141</v>
      </c>
      <c r="IE29" s="139">
        <f t="shared" si="44"/>
        <v>61718</v>
      </c>
      <c r="IF29" s="123">
        <f t="shared" si="45"/>
        <v>6171800</v>
      </c>
      <c r="IG29" s="120">
        <f t="shared" si="46"/>
        <v>1542950</v>
      </c>
      <c r="IH29" s="120">
        <v>1542950</v>
      </c>
      <c r="II29" s="120">
        <v>1542950</v>
      </c>
      <c r="IJ29" s="120">
        <v>1542950</v>
      </c>
      <c r="IK29" s="120">
        <f t="shared" si="47"/>
        <v>0</v>
      </c>
      <c r="IL29" s="134"/>
      <c r="IM29" s="114" t="s">
        <v>141</v>
      </c>
      <c r="IN29" s="139">
        <v>61718</v>
      </c>
      <c r="IO29" s="123"/>
      <c r="IP29" s="120">
        <f t="shared" si="48"/>
        <v>0</v>
      </c>
      <c r="IQ29" s="120">
        <v>0</v>
      </c>
      <c r="IR29" s="120">
        <v>0</v>
      </c>
      <c r="IS29" s="120">
        <v>0</v>
      </c>
      <c r="IT29" s="120">
        <f t="shared" si="49"/>
        <v>0</v>
      </c>
      <c r="IU29" s="120"/>
      <c r="IV29" s="121">
        <f t="shared" si="50"/>
        <v>14198238</v>
      </c>
    </row>
    <row r="30" spans="1:256" s="235" customFormat="1" ht="15.75" hidden="1" customHeight="1">
      <c r="A30" s="217">
        <v>25</v>
      </c>
      <c r="B30" s="114" t="s">
        <v>142</v>
      </c>
      <c r="C30" s="115">
        <v>62338</v>
      </c>
      <c r="D30" s="115">
        <v>56663</v>
      </c>
      <c r="E30" s="116">
        <v>14</v>
      </c>
      <c r="F30" s="117">
        <v>160</v>
      </c>
      <c r="G30" s="116">
        <v>363</v>
      </c>
      <c r="H30" s="144">
        <v>1959</v>
      </c>
      <c r="I30" s="116">
        <v>4</v>
      </c>
      <c r="J30" s="116">
        <f t="shared" si="57"/>
        <v>1</v>
      </c>
      <c r="K30" s="116">
        <v>2</v>
      </c>
      <c r="L30" s="116">
        <v>1</v>
      </c>
      <c r="M30" s="117">
        <v>1</v>
      </c>
      <c r="N30" s="117">
        <v>0</v>
      </c>
      <c r="O30" s="218">
        <v>120</v>
      </c>
      <c r="P30" s="120">
        <f t="shared" si="0"/>
        <v>249000</v>
      </c>
      <c r="Q30" s="120">
        <f t="shared" si="1"/>
        <v>62250</v>
      </c>
      <c r="R30" s="219">
        <v>62250</v>
      </c>
      <c r="S30" s="219">
        <v>62250</v>
      </c>
      <c r="T30" s="219">
        <v>62250</v>
      </c>
      <c r="U30" s="219">
        <f t="shared" si="2"/>
        <v>0</v>
      </c>
      <c r="V30" s="220"/>
      <c r="W30" s="221">
        <v>25</v>
      </c>
      <c r="X30" s="222" t="s">
        <v>142</v>
      </c>
      <c r="Y30" s="220"/>
      <c r="Z30" s="221">
        <v>25</v>
      </c>
      <c r="AA30" s="222" t="s">
        <v>142</v>
      </c>
      <c r="AB30" s="219"/>
      <c r="AC30" s="220"/>
      <c r="AD30" s="221">
        <v>25</v>
      </c>
      <c r="AE30" s="222" t="s">
        <v>142</v>
      </c>
      <c r="AF30" s="220"/>
      <c r="AG30" s="221">
        <v>25</v>
      </c>
      <c r="AH30" s="222" t="s">
        <v>142</v>
      </c>
      <c r="AI30" s="219">
        <v>4</v>
      </c>
      <c r="AJ30" s="120">
        <f t="shared" si="3"/>
        <v>28000</v>
      </c>
      <c r="AK30" s="120">
        <f t="shared" si="4"/>
        <v>7000</v>
      </c>
      <c r="AL30" s="219">
        <v>7000</v>
      </c>
      <c r="AM30" s="219">
        <v>7000</v>
      </c>
      <c r="AN30" s="219">
        <v>7000</v>
      </c>
      <c r="AO30" s="120">
        <f t="shared" si="5"/>
        <v>0</v>
      </c>
      <c r="AP30" s="220"/>
      <c r="AQ30" s="223">
        <v>25</v>
      </c>
      <c r="AR30" s="224" t="s">
        <v>142</v>
      </c>
      <c r="AS30" s="126">
        <v>12</v>
      </c>
      <c r="AT30" s="127">
        <f t="shared" si="6"/>
        <v>84000</v>
      </c>
      <c r="AU30" s="127">
        <f t="shared" si="7"/>
        <v>21000</v>
      </c>
      <c r="AV30" s="127">
        <v>21000</v>
      </c>
      <c r="AW30" s="127">
        <v>21000</v>
      </c>
      <c r="AX30" s="127">
        <v>21000</v>
      </c>
      <c r="AY30" s="127">
        <f t="shared" si="8"/>
        <v>0</v>
      </c>
      <c r="AZ30" s="225"/>
      <c r="BA30" s="226">
        <v>25</v>
      </c>
      <c r="BB30" s="224" t="s">
        <v>142</v>
      </c>
      <c r="BC30" s="142">
        <v>4</v>
      </c>
      <c r="BD30" s="127">
        <f t="shared" si="58"/>
        <v>100800</v>
      </c>
      <c r="BE30" s="127">
        <f t="shared" si="59"/>
        <v>25200</v>
      </c>
      <c r="BF30" s="227">
        <v>25200</v>
      </c>
      <c r="BG30" s="227">
        <v>25200</v>
      </c>
      <c r="BH30" s="227">
        <v>25200</v>
      </c>
      <c r="BI30" s="127">
        <f t="shared" si="60"/>
        <v>0</v>
      </c>
      <c r="BJ30" s="228"/>
      <c r="BK30" s="221">
        <v>25</v>
      </c>
      <c r="BL30" s="222" t="s">
        <v>142</v>
      </c>
      <c r="BM30" s="123">
        <f t="shared" si="9"/>
        <v>23508</v>
      </c>
      <c r="BN30" s="123">
        <f t="shared" si="10"/>
        <v>3526200</v>
      </c>
      <c r="BO30" s="120">
        <f t="shared" si="11"/>
        <v>881550</v>
      </c>
      <c r="BP30" s="219">
        <v>881550</v>
      </c>
      <c r="BQ30" s="219">
        <v>881550</v>
      </c>
      <c r="BR30" s="219">
        <v>881550</v>
      </c>
      <c r="BS30" s="219">
        <f t="shared" si="12"/>
        <v>0</v>
      </c>
      <c r="BT30" s="220"/>
      <c r="BU30" s="221">
        <v>25</v>
      </c>
      <c r="BV30" s="222" t="s">
        <v>142</v>
      </c>
      <c r="BW30" s="219">
        <v>44</v>
      </c>
      <c r="BX30" s="120">
        <f t="shared" si="13"/>
        <v>79200</v>
      </c>
      <c r="BY30" s="120">
        <f t="shared" si="14"/>
        <v>19800</v>
      </c>
      <c r="BZ30" s="219">
        <v>19800</v>
      </c>
      <c r="CA30" s="219">
        <v>19800</v>
      </c>
      <c r="CB30" s="219">
        <v>19800</v>
      </c>
      <c r="CC30" s="219">
        <f t="shared" si="15"/>
        <v>0</v>
      </c>
      <c r="CD30" s="220"/>
      <c r="CE30" s="221">
        <v>25</v>
      </c>
      <c r="CF30" s="222" t="s">
        <v>142</v>
      </c>
      <c r="CG30" s="219">
        <v>27013</v>
      </c>
      <c r="CH30" s="120">
        <f t="shared" si="16"/>
        <v>2029575</v>
      </c>
      <c r="CI30" s="120">
        <f t="shared" si="17"/>
        <v>507394</v>
      </c>
      <c r="CJ30" s="219">
        <v>507394</v>
      </c>
      <c r="CK30" s="219">
        <v>507394</v>
      </c>
      <c r="CL30" s="219">
        <v>507393</v>
      </c>
      <c r="CM30" s="219">
        <f t="shared" si="18"/>
        <v>0</v>
      </c>
      <c r="CN30" s="220"/>
      <c r="CO30" s="221">
        <v>25</v>
      </c>
      <c r="CP30" s="222" t="s">
        <v>142</v>
      </c>
      <c r="CQ30" s="117">
        <v>160</v>
      </c>
      <c r="CR30" s="120">
        <f t="shared" si="19"/>
        <v>16000</v>
      </c>
      <c r="CS30" s="219"/>
      <c r="CT30" s="120">
        <v>16000</v>
      </c>
      <c r="CU30" s="219"/>
      <c r="CV30" s="219"/>
      <c r="CW30" s="219">
        <f t="shared" si="56"/>
        <v>0</v>
      </c>
      <c r="CX30" s="229"/>
      <c r="CY30" s="218">
        <v>25</v>
      </c>
      <c r="CZ30" s="222" t="s">
        <v>142</v>
      </c>
      <c r="DA30" s="133">
        <f t="shared" si="21"/>
        <v>17</v>
      </c>
      <c r="DB30" s="123">
        <f t="shared" si="22"/>
        <v>19000</v>
      </c>
      <c r="DC30" s="219"/>
      <c r="DD30" s="219">
        <v>19000</v>
      </c>
      <c r="DE30" s="219"/>
      <c r="DF30" s="219"/>
      <c r="DG30" s="219">
        <f t="shared" si="23"/>
        <v>0</v>
      </c>
      <c r="DH30" s="219"/>
      <c r="DI30" s="227">
        <v>25</v>
      </c>
      <c r="DJ30" s="224" t="s">
        <v>142</v>
      </c>
      <c r="DK30" s="227">
        <v>14</v>
      </c>
      <c r="DL30" s="227">
        <v>146700</v>
      </c>
      <c r="DM30" s="127">
        <f t="shared" si="24"/>
        <v>36675</v>
      </c>
      <c r="DN30" s="227">
        <v>36675</v>
      </c>
      <c r="DO30" s="227">
        <v>36675</v>
      </c>
      <c r="DP30" s="227">
        <v>36675</v>
      </c>
      <c r="DQ30" s="127">
        <f t="shared" si="25"/>
        <v>0</v>
      </c>
      <c r="DR30" s="227"/>
      <c r="DS30" s="219">
        <v>25</v>
      </c>
      <c r="DT30" s="222" t="s">
        <v>142</v>
      </c>
      <c r="DU30" s="219"/>
      <c r="DV30" s="219">
        <v>4800</v>
      </c>
      <c r="DW30" s="219">
        <f>DV30/4</f>
        <v>1200</v>
      </c>
      <c r="DX30" s="219">
        <v>1200</v>
      </c>
      <c r="DY30" s="219">
        <v>1200</v>
      </c>
      <c r="DZ30" s="219">
        <v>1200</v>
      </c>
      <c r="EA30" s="219">
        <f t="shared" si="27"/>
        <v>0</v>
      </c>
      <c r="EB30" s="219"/>
      <c r="EC30" s="219">
        <v>25</v>
      </c>
      <c r="ED30" s="222" t="s">
        <v>142</v>
      </c>
      <c r="EE30" s="219">
        <v>2129</v>
      </c>
      <c r="EF30" s="120">
        <f t="shared" si="28"/>
        <v>76644</v>
      </c>
      <c r="EG30" s="120">
        <f t="shared" si="29"/>
        <v>19161</v>
      </c>
      <c r="EH30" s="219">
        <v>19161</v>
      </c>
      <c r="EI30" s="219">
        <v>19161</v>
      </c>
      <c r="EJ30" s="219">
        <v>19161</v>
      </c>
      <c r="EK30" s="219">
        <f t="shared" si="30"/>
        <v>0</v>
      </c>
      <c r="EL30" s="230"/>
      <c r="EM30" s="221">
        <v>25</v>
      </c>
      <c r="EN30" s="222" t="s">
        <v>142</v>
      </c>
      <c r="EO30" s="120">
        <f t="shared" si="31"/>
        <v>18</v>
      </c>
      <c r="EP30" s="120">
        <f t="shared" si="32"/>
        <v>21600</v>
      </c>
      <c r="EQ30" s="219">
        <v>21600</v>
      </c>
      <c r="ER30" s="219"/>
      <c r="ES30" s="219"/>
      <c r="ET30" s="120">
        <f t="shared" si="33"/>
        <v>0</v>
      </c>
      <c r="EU30" s="220"/>
      <c r="EV30" s="218">
        <v>25</v>
      </c>
      <c r="EW30" s="222" t="s">
        <v>142</v>
      </c>
      <c r="EX30" s="219">
        <v>0</v>
      </c>
      <c r="EY30" s="120">
        <f t="shared" si="34"/>
        <v>0</v>
      </c>
      <c r="EZ30" s="219">
        <v>0</v>
      </c>
      <c r="FA30" s="219"/>
      <c r="FB30" s="219"/>
      <c r="FC30" s="219"/>
      <c r="FD30" s="120">
        <f t="shared" si="35"/>
        <v>0</v>
      </c>
      <c r="FE30" s="230"/>
      <c r="FF30" s="223">
        <v>25</v>
      </c>
      <c r="FG30" s="224" t="s">
        <v>142</v>
      </c>
      <c r="FH30" s="227"/>
      <c r="FI30" s="227">
        <v>15000</v>
      </c>
      <c r="FJ30" s="127">
        <f t="shared" si="36"/>
        <v>15000</v>
      </c>
      <c r="FK30" s="227"/>
      <c r="FL30" s="227"/>
      <c r="FM30" s="227"/>
      <c r="FN30" s="227">
        <f t="shared" si="37"/>
        <v>0</v>
      </c>
      <c r="FO30" s="225"/>
      <c r="FP30" s="221">
        <v>25</v>
      </c>
      <c r="FQ30" s="222" t="s">
        <v>142</v>
      </c>
      <c r="FR30" s="220"/>
      <c r="FS30" s="221">
        <v>25</v>
      </c>
      <c r="FT30" s="222" t="s">
        <v>142</v>
      </c>
      <c r="FU30" s="220"/>
      <c r="FV30" s="221">
        <v>25</v>
      </c>
      <c r="FW30" s="222" t="s">
        <v>142</v>
      </c>
      <c r="FX30" s="220"/>
      <c r="FY30" s="221">
        <v>25</v>
      </c>
      <c r="FZ30" s="222" t="s">
        <v>142</v>
      </c>
      <c r="GA30" s="219">
        <v>1</v>
      </c>
      <c r="GB30" s="120">
        <f t="shared" si="38"/>
        <v>120000</v>
      </c>
      <c r="GC30" s="219">
        <f t="shared" si="39"/>
        <v>30000</v>
      </c>
      <c r="GD30" s="219">
        <v>30000</v>
      </c>
      <c r="GE30" s="219">
        <v>30000</v>
      </c>
      <c r="GF30" s="219">
        <v>30000</v>
      </c>
      <c r="GG30" s="219">
        <f t="shared" si="40"/>
        <v>0</v>
      </c>
      <c r="GH30" s="220"/>
      <c r="GI30" s="218">
        <v>25</v>
      </c>
      <c r="GJ30" s="222" t="s">
        <v>142</v>
      </c>
      <c r="GK30" s="219"/>
      <c r="GL30" s="219"/>
      <c r="GM30" s="219"/>
      <c r="GN30" s="219"/>
      <c r="GO30" s="219"/>
      <c r="GP30" s="219"/>
      <c r="GQ30" s="219">
        <f t="shared" si="41"/>
        <v>0</v>
      </c>
      <c r="GR30" s="219"/>
      <c r="GS30" s="219">
        <v>25</v>
      </c>
      <c r="GT30" s="222" t="s">
        <v>142</v>
      </c>
      <c r="GU30" s="219"/>
      <c r="GV30" s="219">
        <v>25</v>
      </c>
      <c r="GW30" s="222" t="s">
        <v>142</v>
      </c>
      <c r="GX30" s="219"/>
      <c r="GY30" s="219">
        <v>25</v>
      </c>
      <c r="GZ30" s="222" t="s">
        <v>142</v>
      </c>
      <c r="HA30" s="231">
        <v>28</v>
      </c>
      <c r="HB30" s="136">
        <v>10650</v>
      </c>
      <c r="HC30" s="219"/>
      <c r="HD30" s="232">
        <v>2662.5</v>
      </c>
      <c r="HE30" s="232">
        <v>2662.5</v>
      </c>
      <c r="HF30" s="232">
        <v>5325</v>
      </c>
      <c r="HG30" s="219"/>
      <c r="HH30" s="219"/>
      <c r="HI30" s="219">
        <v>25</v>
      </c>
      <c r="HJ30" s="222" t="s">
        <v>142</v>
      </c>
      <c r="HK30" s="233">
        <v>18</v>
      </c>
      <c r="HL30" s="219">
        <v>20355</v>
      </c>
      <c r="HM30" s="120">
        <f t="shared" si="42"/>
        <v>5089</v>
      </c>
      <c r="HN30" s="219">
        <v>5089</v>
      </c>
      <c r="HO30" s="219">
        <v>5089</v>
      </c>
      <c r="HP30" s="219">
        <v>5088</v>
      </c>
      <c r="HQ30" s="219">
        <f t="shared" si="43"/>
        <v>0</v>
      </c>
      <c r="HR30" s="230"/>
      <c r="HS30" s="221">
        <v>25</v>
      </c>
      <c r="HT30" s="222" t="s">
        <v>142</v>
      </c>
      <c r="HU30" s="234">
        <v>14</v>
      </c>
      <c r="HV30" s="219">
        <v>82000</v>
      </c>
      <c r="HW30" s="219">
        <v>0</v>
      </c>
      <c r="HX30" s="219">
        <v>20500</v>
      </c>
      <c r="HY30" s="219">
        <v>20500</v>
      </c>
      <c r="HZ30" s="219">
        <v>41000</v>
      </c>
      <c r="IA30" s="120">
        <f t="shared" si="51"/>
        <v>0</v>
      </c>
      <c r="IB30" s="219"/>
      <c r="IC30" s="122">
        <v>26</v>
      </c>
      <c r="ID30" s="222" t="s">
        <v>142</v>
      </c>
      <c r="IE30" s="139">
        <f t="shared" si="44"/>
        <v>45330</v>
      </c>
      <c r="IF30" s="123">
        <f t="shared" si="45"/>
        <v>4533000</v>
      </c>
      <c r="IG30" s="120">
        <f t="shared" si="46"/>
        <v>1133250</v>
      </c>
      <c r="IH30" s="219">
        <v>1133250</v>
      </c>
      <c r="II30" s="219">
        <v>1133250</v>
      </c>
      <c r="IJ30" s="219">
        <v>1133250</v>
      </c>
      <c r="IK30" s="120">
        <f t="shared" si="47"/>
        <v>0</v>
      </c>
      <c r="IL30" s="230"/>
      <c r="IM30" s="222" t="s">
        <v>142</v>
      </c>
      <c r="IN30" s="139">
        <v>45330</v>
      </c>
      <c r="IO30" s="123">
        <f>ROUND((IN30*80%)*50,0)</f>
        <v>1813200</v>
      </c>
      <c r="IP30" s="120">
        <f t="shared" si="48"/>
        <v>453300</v>
      </c>
      <c r="IQ30" s="219">
        <v>453300</v>
      </c>
      <c r="IR30" s="219">
        <v>453300</v>
      </c>
      <c r="IS30" s="219">
        <v>453300</v>
      </c>
      <c r="IT30" s="120">
        <f t="shared" si="49"/>
        <v>0</v>
      </c>
      <c r="IU30" s="219"/>
      <c r="IV30" s="121">
        <f t="shared" si="50"/>
        <v>12975724</v>
      </c>
    </row>
    <row r="31" spans="1:256" s="140" customFormat="1" ht="15.75" hidden="1" customHeight="1">
      <c r="A31" s="113">
        <v>26</v>
      </c>
      <c r="B31" s="114" t="s">
        <v>143</v>
      </c>
      <c r="C31" s="115">
        <v>141524</v>
      </c>
      <c r="D31" s="115">
        <v>128659</v>
      </c>
      <c r="E31" s="116">
        <v>23</v>
      </c>
      <c r="F31" s="117">
        <v>418</v>
      </c>
      <c r="G31" s="116">
        <v>566</v>
      </c>
      <c r="H31" s="144">
        <v>2723</v>
      </c>
      <c r="I31" s="116">
        <v>101</v>
      </c>
      <c r="J31" s="116">
        <f t="shared" si="57"/>
        <v>25</v>
      </c>
      <c r="K31" s="116">
        <v>4</v>
      </c>
      <c r="L31" s="116">
        <v>4</v>
      </c>
      <c r="M31" s="117"/>
      <c r="N31" s="117">
        <v>2</v>
      </c>
      <c r="O31" s="119">
        <v>120</v>
      </c>
      <c r="P31" s="120">
        <f t="shared" si="0"/>
        <v>280500</v>
      </c>
      <c r="Q31" s="120">
        <f t="shared" si="1"/>
        <v>70125</v>
      </c>
      <c r="R31" s="236">
        <v>70125</v>
      </c>
      <c r="S31" s="236">
        <v>70125</v>
      </c>
      <c r="T31" s="120">
        <v>70125</v>
      </c>
      <c r="U31" s="120">
        <f t="shared" si="2"/>
        <v>0</v>
      </c>
      <c r="V31" s="121"/>
      <c r="W31" s="122">
        <v>26</v>
      </c>
      <c r="X31" s="114" t="s">
        <v>143</v>
      </c>
      <c r="Y31" s="121"/>
      <c r="Z31" s="122">
        <v>26</v>
      </c>
      <c r="AA31" s="114" t="s">
        <v>143</v>
      </c>
      <c r="AB31" s="123"/>
      <c r="AC31" s="121"/>
      <c r="AD31" s="122">
        <v>26</v>
      </c>
      <c r="AE31" s="114" t="s">
        <v>143</v>
      </c>
      <c r="AF31" s="121"/>
      <c r="AG31" s="122">
        <v>26</v>
      </c>
      <c r="AH31" s="114" t="s">
        <v>143</v>
      </c>
      <c r="AI31" s="123">
        <v>4</v>
      </c>
      <c r="AJ31" s="120">
        <f t="shared" si="3"/>
        <v>46000</v>
      </c>
      <c r="AK31" s="120">
        <f t="shared" si="4"/>
        <v>11500</v>
      </c>
      <c r="AL31" s="120">
        <v>11500</v>
      </c>
      <c r="AM31" s="120">
        <v>11500</v>
      </c>
      <c r="AN31" s="120">
        <v>11500</v>
      </c>
      <c r="AO31" s="120">
        <f t="shared" si="5"/>
        <v>0</v>
      </c>
      <c r="AP31" s="121"/>
      <c r="AQ31" s="124">
        <v>26</v>
      </c>
      <c r="AR31" s="125" t="s">
        <v>143</v>
      </c>
      <c r="AS31" s="126">
        <v>12</v>
      </c>
      <c r="AT31" s="127">
        <f t="shared" si="6"/>
        <v>138000</v>
      </c>
      <c r="AU31" s="127">
        <f t="shared" si="7"/>
        <v>34500</v>
      </c>
      <c r="AV31" s="127">
        <v>34500</v>
      </c>
      <c r="AW31" s="127">
        <v>34500</v>
      </c>
      <c r="AX31" s="127">
        <v>34500</v>
      </c>
      <c r="AY31" s="127">
        <f t="shared" si="8"/>
        <v>0</v>
      </c>
      <c r="AZ31" s="164"/>
      <c r="BA31" s="129">
        <v>26</v>
      </c>
      <c r="BB31" s="125" t="s">
        <v>143</v>
      </c>
      <c r="BC31" s="142">
        <v>101</v>
      </c>
      <c r="BD31" s="127">
        <f t="shared" si="58"/>
        <v>2545200</v>
      </c>
      <c r="BE31" s="127">
        <f t="shared" si="59"/>
        <v>636300</v>
      </c>
      <c r="BF31" s="127">
        <v>636300</v>
      </c>
      <c r="BG31" s="127">
        <v>636300</v>
      </c>
      <c r="BH31" s="127">
        <v>636300</v>
      </c>
      <c r="BI31" s="127">
        <f t="shared" si="60"/>
        <v>0</v>
      </c>
      <c r="BJ31" s="131"/>
      <c r="BK31" s="122">
        <v>26</v>
      </c>
      <c r="BL31" s="114" t="s">
        <v>143</v>
      </c>
      <c r="BM31" s="123">
        <f t="shared" si="9"/>
        <v>32676</v>
      </c>
      <c r="BN31" s="123">
        <f t="shared" si="10"/>
        <v>4901400</v>
      </c>
      <c r="BO31" s="120">
        <f t="shared" si="11"/>
        <v>1225350</v>
      </c>
      <c r="BP31" s="120">
        <v>1225350</v>
      </c>
      <c r="BQ31" s="120">
        <v>1225350</v>
      </c>
      <c r="BR31" s="120">
        <v>1225350</v>
      </c>
      <c r="BS31" s="120">
        <f t="shared" si="12"/>
        <v>0</v>
      </c>
      <c r="BT31" s="154"/>
      <c r="BU31" s="122">
        <v>26</v>
      </c>
      <c r="BV31" s="114" t="s">
        <v>143</v>
      </c>
      <c r="BW31" s="123">
        <v>316</v>
      </c>
      <c r="BX31" s="120">
        <f t="shared" si="13"/>
        <v>568800</v>
      </c>
      <c r="BY31" s="120">
        <f t="shared" si="14"/>
        <v>142200</v>
      </c>
      <c r="BZ31" s="120">
        <v>142200</v>
      </c>
      <c r="CA31" s="120">
        <v>142200</v>
      </c>
      <c r="CB31" s="120">
        <v>142200</v>
      </c>
      <c r="CC31" s="120">
        <f t="shared" si="15"/>
        <v>0</v>
      </c>
      <c r="CD31" s="121"/>
      <c r="CE31" s="122">
        <v>26</v>
      </c>
      <c r="CF31" s="114" t="s">
        <v>143</v>
      </c>
      <c r="CG31" s="123">
        <v>42097</v>
      </c>
      <c r="CH31" s="120">
        <f t="shared" si="16"/>
        <v>3248175</v>
      </c>
      <c r="CI31" s="120">
        <f t="shared" si="17"/>
        <v>812044</v>
      </c>
      <c r="CJ31" s="120">
        <v>812044</v>
      </c>
      <c r="CK31" s="120">
        <v>812044</v>
      </c>
      <c r="CL31" s="120">
        <v>812043</v>
      </c>
      <c r="CM31" s="120">
        <f t="shared" si="18"/>
        <v>0</v>
      </c>
      <c r="CN31" s="121"/>
      <c r="CO31" s="122">
        <v>26</v>
      </c>
      <c r="CP31" s="114" t="s">
        <v>143</v>
      </c>
      <c r="CQ31" s="117">
        <v>418</v>
      </c>
      <c r="CR31" s="120">
        <f t="shared" si="19"/>
        <v>41800</v>
      </c>
      <c r="CS31" s="120">
        <v>0</v>
      </c>
      <c r="CT31" s="120">
        <v>41800</v>
      </c>
      <c r="CU31" s="120">
        <v>0</v>
      </c>
      <c r="CV31" s="120">
        <v>0</v>
      </c>
      <c r="CW31" s="120">
        <f t="shared" si="56"/>
        <v>0</v>
      </c>
      <c r="CX31" s="121"/>
      <c r="CY31" s="132">
        <v>26</v>
      </c>
      <c r="CZ31" s="114" t="s">
        <v>143</v>
      </c>
      <c r="DA31" s="133">
        <f t="shared" si="21"/>
        <v>31</v>
      </c>
      <c r="DB31" s="123">
        <f t="shared" si="22"/>
        <v>33000</v>
      </c>
      <c r="DC31" s="120"/>
      <c r="DD31" s="123">
        <v>33000</v>
      </c>
      <c r="DE31" s="120"/>
      <c r="DF31" s="120"/>
      <c r="DG31" s="120">
        <f t="shared" si="23"/>
        <v>0</v>
      </c>
      <c r="DH31" s="120"/>
      <c r="DI31" s="127">
        <v>26</v>
      </c>
      <c r="DJ31" s="125" t="s">
        <v>143</v>
      </c>
      <c r="DK31" s="126">
        <v>24</v>
      </c>
      <c r="DL31" s="127">
        <v>207600</v>
      </c>
      <c r="DM31" s="127">
        <f t="shared" si="24"/>
        <v>51900</v>
      </c>
      <c r="DN31" s="127">
        <v>51900</v>
      </c>
      <c r="DO31" s="127">
        <v>51900</v>
      </c>
      <c r="DP31" s="127">
        <v>51900</v>
      </c>
      <c r="DQ31" s="127">
        <f t="shared" si="25"/>
        <v>0</v>
      </c>
      <c r="DR31" s="127"/>
      <c r="DS31" s="120">
        <v>26</v>
      </c>
      <c r="DT31" s="114" t="s">
        <v>143</v>
      </c>
      <c r="DU31" s="120"/>
      <c r="DV31" s="120">
        <v>4800</v>
      </c>
      <c r="DW31" s="120">
        <v>0</v>
      </c>
      <c r="DX31" s="120">
        <v>2400</v>
      </c>
      <c r="DY31" s="120">
        <v>1200</v>
      </c>
      <c r="DZ31" s="120">
        <v>1200</v>
      </c>
      <c r="EA31" s="120">
        <f t="shared" si="27"/>
        <v>0</v>
      </c>
      <c r="EB31" s="120"/>
      <c r="EC31" s="120">
        <v>26</v>
      </c>
      <c r="ED31" s="114" t="s">
        <v>143</v>
      </c>
      <c r="EE31" s="123">
        <v>4076</v>
      </c>
      <c r="EF31" s="120">
        <f t="shared" si="28"/>
        <v>146736</v>
      </c>
      <c r="EG31" s="120">
        <f t="shared" si="29"/>
        <v>36684</v>
      </c>
      <c r="EH31" s="120">
        <v>36684</v>
      </c>
      <c r="EI31" s="120">
        <v>36684</v>
      </c>
      <c r="EJ31" s="120">
        <v>36684</v>
      </c>
      <c r="EK31" s="120">
        <f t="shared" si="30"/>
        <v>0</v>
      </c>
      <c r="EL31" s="134"/>
      <c r="EM31" s="122">
        <v>26</v>
      </c>
      <c r="EN31" s="114" t="s">
        <v>143</v>
      </c>
      <c r="EO31" s="120">
        <f t="shared" si="31"/>
        <v>31</v>
      </c>
      <c r="EP31" s="120">
        <f t="shared" si="32"/>
        <v>37200</v>
      </c>
      <c r="EQ31" s="120">
        <v>37200</v>
      </c>
      <c r="ER31" s="120"/>
      <c r="ES31" s="120"/>
      <c r="ET31" s="120">
        <f t="shared" si="33"/>
        <v>0</v>
      </c>
      <c r="EU31" s="121"/>
      <c r="EV31" s="132">
        <v>26</v>
      </c>
      <c r="EW31" s="114" t="s">
        <v>143</v>
      </c>
      <c r="EX31" s="123">
        <v>21</v>
      </c>
      <c r="EY31" s="120">
        <f t="shared" si="34"/>
        <v>110250</v>
      </c>
      <c r="EZ31" s="120">
        <v>110250</v>
      </c>
      <c r="FA31" s="120"/>
      <c r="FB31" s="120"/>
      <c r="FC31" s="120"/>
      <c r="FD31" s="120">
        <f t="shared" si="35"/>
        <v>0</v>
      </c>
      <c r="FE31" s="134"/>
      <c r="FF31" s="124">
        <v>26</v>
      </c>
      <c r="FG31" s="125" t="s">
        <v>143</v>
      </c>
      <c r="FH31" s="126"/>
      <c r="FI31" s="127">
        <v>15000</v>
      </c>
      <c r="FJ31" s="127">
        <f t="shared" si="36"/>
        <v>15000</v>
      </c>
      <c r="FK31" s="127"/>
      <c r="FL31" s="127"/>
      <c r="FM31" s="127"/>
      <c r="FN31" s="127">
        <f t="shared" si="37"/>
        <v>0</v>
      </c>
      <c r="FO31" s="128"/>
      <c r="FP31" s="122">
        <v>26</v>
      </c>
      <c r="FQ31" s="114" t="s">
        <v>143</v>
      </c>
      <c r="FR31" s="121"/>
      <c r="FS31" s="122">
        <v>26</v>
      </c>
      <c r="FT31" s="114" t="s">
        <v>143</v>
      </c>
      <c r="FU31" s="121"/>
      <c r="FV31" s="122">
        <v>26</v>
      </c>
      <c r="FW31" s="114" t="s">
        <v>143</v>
      </c>
      <c r="FX31" s="121"/>
      <c r="FY31" s="122">
        <v>26</v>
      </c>
      <c r="FZ31" s="114" t="s">
        <v>143</v>
      </c>
      <c r="GA31" s="123">
        <v>1</v>
      </c>
      <c r="GB31" s="120">
        <f t="shared" si="38"/>
        <v>120000</v>
      </c>
      <c r="GC31" s="120">
        <f t="shared" si="39"/>
        <v>30000</v>
      </c>
      <c r="GD31" s="120">
        <v>30000</v>
      </c>
      <c r="GE31" s="120">
        <v>30000</v>
      </c>
      <c r="GF31" s="120">
        <v>30000</v>
      </c>
      <c r="GG31" s="120">
        <f t="shared" si="40"/>
        <v>0</v>
      </c>
      <c r="GH31" s="121"/>
      <c r="GI31" s="132">
        <v>26</v>
      </c>
      <c r="GJ31" s="114" t="s">
        <v>143</v>
      </c>
      <c r="GK31" s="123"/>
      <c r="GL31" s="123"/>
      <c r="GM31" s="120"/>
      <c r="GN31" s="120"/>
      <c r="GO31" s="120"/>
      <c r="GP31" s="120"/>
      <c r="GQ31" s="120">
        <f t="shared" si="41"/>
        <v>0</v>
      </c>
      <c r="GR31" s="120"/>
      <c r="GS31" s="120">
        <v>26</v>
      </c>
      <c r="GT31" s="114" t="s">
        <v>143</v>
      </c>
      <c r="GU31" s="120"/>
      <c r="GV31" s="120">
        <v>26</v>
      </c>
      <c r="GW31" s="114" t="s">
        <v>143</v>
      </c>
      <c r="GX31" s="120"/>
      <c r="GY31" s="120">
        <v>26</v>
      </c>
      <c r="GZ31" s="114" t="s">
        <v>143</v>
      </c>
      <c r="HA31" s="135">
        <v>46</v>
      </c>
      <c r="HB31" s="136">
        <v>16950</v>
      </c>
      <c r="HC31" s="120"/>
      <c r="HD31" s="137">
        <v>4237.5</v>
      </c>
      <c r="HE31" s="137">
        <v>4237.5</v>
      </c>
      <c r="HF31" s="137">
        <v>8475</v>
      </c>
      <c r="HG31" s="120"/>
      <c r="HH31" s="120"/>
      <c r="HI31" s="120">
        <v>26</v>
      </c>
      <c r="HJ31" s="114" t="s">
        <v>143</v>
      </c>
      <c r="HK31" s="138">
        <v>33</v>
      </c>
      <c r="HL31" s="123">
        <v>37088</v>
      </c>
      <c r="HM31" s="120">
        <f t="shared" si="42"/>
        <v>9272</v>
      </c>
      <c r="HN31" s="120">
        <v>9272</v>
      </c>
      <c r="HO31" s="120">
        <v>9272</v>
      </c>
      <c r="HP31" s="120">
        <v>9272</v>
      </c>
      <c r="HQ31" s="120">
        <f t="shared" si="43"/>
        <v>0</v>
      </c>
      <c r="HR31" s="134"/>
      <c r="HS31" s="122">
        <v>26</v>
      </c>
      <c r="HT31" s="114" t="s">
        <v>143</v>
      </c>
      <c r="HU31" s="139">
        <v>23</v>
      </c>
      <c r="HV31" s="123">
        <v>109000</v>
      </c>
      <c r="HW31" s="120">
        <v>0</v>
      </c>
      <c r="HX31" s="120">
        <v>27250</v>
      </c>
      <c r="HY31" s="120">
        <v>27250</v>
      </c>
      <c r="HZ31" s="120">
        <v>54500</v>
      </c>
      <c r="IA31" s="120">
        <f t="shared" si="51"/>
        <v>0</v>
      </c>
      <c r="IB31" s="120"/>
      <c r="IC31" s="122">
        <v>27</v>
      </c>
      <c r="ID31" s="114" t="s">
        <v>143</v>
      </c>
      <c r="IE31" s="139">
        <f t="shared" si="44"/>
        <v>102927</v>
      </c>
      <c r="IF31" s="123">
        <f t="shared" si="45"/>
        <v>10292700</v>
      </c>
      <c r="IG31" s="120">
        <f t="shared" si="46"/>
        <v>2573175</v>
      </c>
      <c r="IH31" s="120">
        <v>2573175</v>
      </c>
      <c r="II31" s="120">
        <v>2573175</v>
      </c>
      <c r="IJ31" s="120">
        <v>2573175</v>
      </c>
      <c r="IK31" s="120">
        <f t="shared" si="47"/>
        <v>0</v>
      </c>
      <c r="IL31" s="134"/>
      <c r="IM31" s="114" t="s">
        <v>143</v>
      </c>
      <c r="IN31" s="139">
        <v>102927</v>
      </c>
      <c r="IO31" s="123"/>
      <c r="IP31" s="120">
        <f t="shared" si="48"/>
        <v>0</v>
      </c>
      <c r="IQ31" s="120">
        <v>0</v>
      </c>
      <c r="IR31" s="120">
        <v>0</v>
      </c>
      <c r="IS31" s="120">
        <v>0</v>
      </c>
      <c r="IT31" s="120">
        <f t="shared" si="49"/>
        <v>0</v>
      </c>
      <c r="IU31" s="120"/>
      <c r="IV31" s="121">
        <f t="shared" si="50"/>
        <v>22900199</v>
      </c>
    </row>
    <row r="32" spans="1:256" s="140" customFormat="1" ht="15.75" hidden="1" customHeight="1">
      <c r="A32" s="113">
        <v>27</v>
      </c>
      <c r="B32" s="114" t="s">
        <v>144</v>
      </c>
      <c r="C32" s="115">
        <v>102220</v>
      </c>
      <c r="D32" s="115">
        <v>92927</v>
      </c>
      <c r="E32" s="116">
        <v>14</v>
      </c>
      <c r="F32" s="117">
        <v>294</v>
      </c>
      <c r="G32" s="116">
        <v>566</v>
      </c>
      <c r="H32" s="144">
        <v>2723</v>
      </c>
      <c r="I32" s="116">
        <v>13</v>
      </c>
      <c r="J32" s="116">
        <f t="shared" si="57"/>
        <v>3</v>
      </c>
      <c r="K32" s="116">
        <v>2</v>
      </c>
      <c r="L32" s="116">
        <v>3</v>
      </c>
      <c r="M32" s="117">
        <v>1</v>
      </c>
      <c r="N32" s="117">
        <v>0</v>
      </c>
      <c r="O32" s="119">
        <v>120</v>
      </c>
      <c r="P32" s="120">
        <f t="shared" si="0"/>
        <v>249000</v>
      </c>
      <c r="Q32" s="120">
        <f t="shared" si="1"/>
        <v>62250</v>
      </c>
      <c r="R32" s="120">
        <v>62250</v>
      </c>
      <c r="S32" s="120">
        <v>62250</v>
      </c>
      <c r="T32" s="120">
        <v>62250</v>
      </c>
      <c r="U32" s="120">
        <f t="shared" si="2"/>
        <v>0</v>
      </c>
      <c r="V32" s="121"/>
      <c r="W32" s="122">
        <v>27</v>
      </c>
      <c r="X32" s="114" t="s">
        <v>144</v>
      </c>
      <c r="Y32" s="121"/>
      <c r="Z32" s="122">
        <v>27</v>
      </c>
      <c r="AA32" s="114" t="s">
        <v>144</v>
      </c>
      <c r="AB32" s="123"/>
      <c r="AC32" s="121"/>
      <c r="AD32" s="122">
        <v>27</v>
      </c>
      <c r="AE32" s="114" t="s">
        <v>144</v>
      </c>
      <c r="AF32" s="121"/>
      <c r="AG32" s="122">
        <v>27</v>
      </c>
      <c r="AH32" s="114" t="s">
        <v>144</v>
      </c>
      <c r="AI32" s="123">
        <v>4</v>
      </c>
      <c r="AJ32" s="120">
        <f t="shared" si="3"/>
        <v>28000</v>
      </c>
      <c r="AK32" s="120">
        <f t="shared" si="4"/>
        <v>7000</v>
      </c>
      <c r="AL32" s="120">
        <v>7000</v>
      </c>
      <c r="AM32" s="120">
        <v>7000</v>
      </c>
      <c r="AN32" s="120">
        <v>7000</v>
      </c>
      <c r="AO32" s="120">
        <f t="shared" si="5"/>
        <v>0</v>
      </c>
      <c r="AP32" s="121"/>
      <c r="AQ32" s="124">
        <v>27</v>
      </c>
      <c r="AR32" s="125" t="s">
        <v>144</v>
      </c>
      <c r="AS32" s="126">
        <v>12</v>
      </c>
      <c r="AT32" s="127">
        <f t="shared" si="6"/>
        <v>84000</v>
      </c>
      <c r="AU32" s="127">
        <f t="shared" si="7"/>
        <v>21000</v>
      </c>
      <c r="AV32" s="237">
        <v>21000</v>
      </c>
      <c r="AW32" s="237">
        <v>21000</v>
      </c>
      <c r="AX32" s="237">
        <v>21000</v>
      </c>
      <c r="AY32" s="127">
        <f t="shared" si="8"/>
        <v>0</v>
      </c>
      <c r="AZ32" s="128"/>
      <c r="BA32" s="129">
        <v>27</v>
      </c>
      <c r="BB32" s="125" t="s">
        <v>144</v>
      </c>
      <c r="BC32" s="142">
        <v>13</v>
      </c>
      <c r="BD32" s="127">
        <f t="shared" si="58"/>
        <v>327600</v>
      </c>
      <c r="BE32" s="127">
        <f t="shared" si="59"/>
        <v>81900</v>
      </c>
      <c r="BF32" s="127">
        <v>81900</v>
      </c>
      <c r="BG32" s="127">
        <v>81900</v>
      </c>
      <c r="BH32" s="127">
        <v>81900</v>
      </c>
      <c r="BI32" s="127">
        <f t="shared" si="60"/>
        <v>0</v>
      </c>
      <c r="BJ32" s="131"/>
      <c r="BK32" s="122">
        <v>27</v>
      </c>
      <c r="BL32" s="114" t="s">
        <v>144</v>
      </c>
      <c r="BM32" s="123">
        <f t="shared" si="9"/>
        <v>32676</v>
      </c>
      <c r="BN32" s="123">
        <f t="shared" si="10"/>
        <v>4901400</v>
      </c>
      <c r="BO32" s="120">
        <f t="shared" si="11"/>
        <v>1225350</v>
      </c>
      <c r="BP32" s="137">
        <v>1225350</v>
      </c>
      <c r="BQ32" s="137">
        <v>1225350</v>
      </c>
      <c r="BR32" s="137">
        <v>1225350</v>
      </c>
      <c r="BS32" s="120">
        <f t="shared" si="12"/>
        <v>0</v>
      </c>
      <c r="BT32" s="121"/>
      <c r="BU32" s="122">
        <v>27</v>
      </c>
      <c r="BV32" s="114" t="s">
        <v>144</v>
      </c>
      <c r="BW32" s="123">
        <v>220</v>
      </c>
      <c r="BX32" s="120">
        <f t="shared" si="13"/>
        <v>396000</v>
      </c>
      <c r="BY32" s="120">
        <f t="shared" si="14"/>
        <v>99000</v>
      </c>
      <c r="BZ32" s="120">
        <v>99000</v>
      </c>
      <c r="CA32" s="120">
        <v>99000</v>
      </c>
      <c r="CB32" s="120">
        <v>99000</v>
      </c>
      <c r="CC32" s="120">
        <f t="shared" si="15"/>
        <v>0</v>
      </c>
      <c r="CD32" s="121"/>
      <c r="CE32" s="122">
        <v>27</v>
      </c>
      <c r="CF32" s="114" t="s">
        <v>144</v>
      </c>
      <c r="CG32" s="123">
        <v>37608</v>
      </c>
      <c r="CH32" s="120">
        <f t="shared" si="16"/>
        <v>2832300</v>
      </c>
      <c r="CI32" s="120">
        <f t="shared" si="17"/>
        <v>708075</v>
      </c>
      <c r="CJ32" s="120">
        <v>708075</v>
      </c>
      <c r="CK32" s="120">
        <v>708075</v>
      </c>
      <c r="CL32" s="120">
        <v>708075</v>
      </c>
      <c r="CM32" s="120">
        <f t="shared" si="18"/>
        <v>0</v>
      </c>
      <c r="CN32" s="121"/>
      <c r="CO32" s="122">
        <v>27</v>
      </c>
      <c r="CP32" s="114" t="s">
        <v>144</v>
      </c>
      <c r="CQ32" s="117">
        <v>294</v>
      </c>
      <c r="CR32" s="120">
        <f t="shared" si="19"/>
        <v>29400</v>
      </c>
      <c r="CS32" s="120"/>
      <c r="CT32" s="120">
        <v>29400</v>
      </c>
      <c r="CU32" s="120"/>
      <c r="CV32" s="120"/>
      <c r="CW32" s="120">
        <f t="shared" si="56"/>
        <v>0</v>
      </c>
      <c r="CX32" s="121"/>
      <c r="CY32" s="132">
        <v>27</v>
      </c>
      <c r="CZ32" s="114" t="s">
        <v>144</v>
      </c>
      <c r="DA32" s="133">
        <f t="shared" si="21"/>
        <v>19</v>
      </c>
      <c r="DB32" s="123">
        <f t="shared" si="22"/>
        <v>21000</v>
      </c>
      <c r="DC32" s="120"/>
      <c r="DD32" s="123">
        <v>21000</v>
      </c>
      <c r="DE32" s="120"/>
      <c r="DF32" s="120"/>
      <c r="DG32" s="120">
        <f t="shared" si="23"/>
        <v>0</v>
      </c>
      <c r="DH32" s="120"/>
      <c r="DI32" s="127">
        <v>27</v>
      </c>
      <c r="DJ32" s="125" t="s">
        <v>144</v>
      </c>
      <c r="DK32" s="126">
        <v>15</v>
      </c>
      <c r="DL32" s="127">
        <v>195900</v>
      </c>
      <c r="DM32" s="127">
        <f t="shared" si="24"/>
        <v>48975</v>
      </c>
      <c r="DN32" s="127">
        <v>48975</v>
      </c>
      <c r="DO32" s="127">
        <v>48975</v>
      </c>
      <c r="DP32" s="127">
        <v>48975</v>
      </c>
      <c r="DQ32" s="127">
        <f t="shared" si="25"/>
        <v>0</v>
      </c>
      <c r="DR32" s="127"/>
      <c r="DS32" s="120">
        <v>27</v>
      </c>
      <c r="DT32" s="114" t="s">
        <v>144</v>
      </c>
      <c r="DU32" s="120"/>
      <c r="DV32" s="120">
        <v>4800</v>
      </c>
      <c r="DW32" s="120">
        <v>0</v>
      </c>
      <c r="DX32" s="120">
        <v>1600</v>
      </c>
      <c r="DY32" s="120">
        <v>1600</v>
      </c>
      <c r="DZ32" s="120">
        <v>1600</v>
      </c>
      <c r="EA32" s="120">
        <f t="shared" si="27"/>
        <v>0</v>
      </c>
      <c r="EB32" s="120"/>
      <c r="EC32" s="120">
        <v>27</v>
      </c>
      <c r="ED32" s="114" t="s">
        <v>144</v>
      </c>
      <c r="EE32" s="123">
        <v>2983</v>
      </c>
      <c r="EF32" s="120">
        <f t="shared" si="28"/>
        <v>107388</v>
      </c>
      <c r="EG32" s="120">
        <f t="shared" si="29"/>
        <v>26847</v>
      </c>
      <c r="EH32" s="120">
        <v>26847</v>
      </c>
      <c r="EI32" s="120">
        <v>26847</v>
      </c>
      <c r="EJ32" s="120">
        <v>26847</v>
      </c>
      <c r="EK32" s="120">
        <f t="shared" si="30"/>
        <v>0</v>
      </c>
      <c r="EL32" s="134"/>
      <c r="EM32" s="122">
        <v>27</v>
      </c>
      <c r="EN32" s="114" t="s">
        <v>144</v>
      </c>
      <c r="EO32" s="120">
        <f t="shared" si="31"/>
        <v>20</v>
      </c>
      <c r="EP32" s="120">
        <f t="shared" si="32"/>
        <v>24000</v>
      </c>
      <c r="EQ32" s="120">
        <v>24000</v>
      </c>
      <c r="ER32" s="120"/>
      <c r="ES32" s="120"/>
      <c r="ET32" s="120">
        <f t="shared" si="33"/>
        <v>0</v>
      </c>
      <c r="EU32" s="121"/>
      <c r="EV32" s="132">
        <v>27</v>
      </c>
      <c r="EW32" s="114" t="s">
        <v>144</v>
      </c>
      <c r="EX32" s="123">
        <v>5</v>
      </c>
      <c r="EY32" s="120">
        <f t="shared" si="34"/>
        <v>26250</v>
      </c>
      <c r="EZ32" s="120">
        <v>26250</v>
      </c>
      <c r="FA32" s="120"/>
      <c r="FB32" s="120"/>
      <c r="FC32" s="120"/>
      <c r="FD32" s="120">
        <f t="shared" si="35"/>
        <v>0</v>
      </c>
      <c r="FE32" s="134"/>
      <c r="FF32" s="124">
        <v>27</v>
      </c>
      <c r="FG32" s="125" t="s">
        <v>144</v>
      </c>
      <c r="FH32" s="126"/>
      <c r="FI32" s="127">
        <v>15000</v>
      </c>
      <c r="FJ32" s="127">
        <f t="shared" si="36"/>
        <v>15000</v>
      </c>
      <c r="FK32" s="127"/>
      <c r="FL32" s="127"/>
      <c r="FM32" s="127"/>
      <c r="FN32" s="127">
        <f t="shared" si="37"/>
        <v>0</v>
      </c>
      <c r="FO32" s="128"/>
      <c r="FP32" s="122">
        <v>27</v>
      </c>
      <c r="FQ32" s="114" t="s">
        <v>144</v>
      </c>
      <c r="FR32" s="121"/>
      <c r="FS32" s="122">
        <v>27</v>
      </c>
      <c r="FT32" s="114" t="s">
        <v>144</v>
      </c>
      <c r="FU32" s="121"/>
      <c r="FV32" s="122">
        <v>27</v>
      </c>
      <c r="FW32" s="114" t="s">
        <v>144</v>
      </c>
      <c r="FX32" s="121"/>
      <c r="FY32" s="122">
        <v>27</v>
      </c>
      <c r="FZ32" s="114" t="s">
        <v>144</v>
      </c>
      <c r="GA32" s="123">
        <v>1</v>
      </c>
      <c r="GB32" s="120">
        <f t="shared" si="38"/>
        <v>120000</v>
      </c>
      <c r="GC32" s="120">
        <f t="shared" si="39"/>
        <v>30000</v>
      </c>
      <c r="GD32" s="120">
        <v>30000</v>
      </c>
      <c r="GE32" s="120">
        <v>30000</v>
      </c>
      <c r="GF32" s="120">
        <v>30000</v>
      </c>
      <c r="GG32" s="120">
        <f t="shared" si="40"/>
        <v>0</v>
      </c>
      <c r="GH32" s="121"/>
      <c r="GI32" s="132">
        <v>27</v>
      </c>
      <c r="GJ32" s="114" t="s">
        <v>144</v>
      </c>
      <c r="GK32" s="123"/>
      <c r="GL32" s="123"/>
      <c r="GM32" s="120"/>
      <c r="GN32" s="120"/>
      <c r="GO32" s="120"/>
      <c r="GP32" s="120"/>
      <c r="GQ32" s="120">
        <f t="shared" si="41"/>
        <v>0</v>
      </c>
      <c r="GR32" s="120"/>
      <c r="GS32" s="120">
        <v>27</v>
      </c>
      <c r="GT32" s="114" t="s">
        <v>144</v>
      </c>
      <c r="GU32" s="120"/>
      <c r="GV32" s="120">
        <v>27</v>
      </c>
      <c r="GW32" s="114" t="s">
        <v>144</v>
      </c>
      <c r="GX32" s="120"/>
      <c r="GY32" s="120">
        <v>27</v>
      </c>
      <c r="GZ32" s="114" t="s">
        <v>144</v>
      </c>
      <c r="HA32" s="238">
        <v>28</v>
      </c>
      <c r="HB32" s="136">
        <v>10650</v>
      </c>
      <c r="HC32" s="120"/>
      <c r="HD32" s="137">
        <v>2662.5</v>
      </c>
      <c r="HE32" s="137">
        <v>2662.5</v>
      </c>
      <c r="HF32" s="137">
        <v>5325</v>
      </c>
      <c r="HG32" s="120"/>
      <c r="HH32" s="120"/>
      <c r="HI32" s="120">
        <v>27</v>
      </c>
      <c r="HJ32" s="114" t="s">
        <v>144</v>
      </c>
      <c r="HK32" s="239">
        <v>20</v>
      </c>
      <c r="HL32" s="123">
        <v>22310</v>
      </c>
      <c r="HM32" s="120">
        <f t="shared" si="42"/>
        <v>5578</v>
      </c>
      <c r="HN32" s="120">
        <v>5578</v>
      </c>
      <c r="HO32" s="120">
        <v>5578</v>
      </c>
      <c r="HP32" s="120">
        <v>5576</v>
      </c>
      <c r="HQ32" s="120">
        <f t="shared" si="43"/>
        <v>0</v>
      </c>
      <c r="HR32" s="134"/>
      <c r="HS32" s="122">
        <v>27</v>
      </c>
      <c r="HT32" s="114" t="s">
        <v>144</v>
      </c>
      <c r="HU32" s="240">
        <v>14</v>
      </c>
      <c r="HV32" s="123">
        <v>922000</v>
      </c>
      <c r="HW32" s="120">
        <v>800000</v>
      </c>
      <c r="HX32" s="120">
        <v>30500</v>
      </c>
      <c r="HY32" s="120">
        <v>30500</v>
      </c>
      <c r="HZ32" s="120">
        <v>61000</v>
      </c>
      <c r="IA32" s="120">
        <f t="shared" si="51"/>
        <v>0</v>
      </c>
      <c r="IB32" s="120"/>
      <c r="IC32" s="122">
        <v>28</v>
      </c>
      <c r="ID32" s="114" t="s">
        <v>144</v>
      </c>
      <c r="IE32" s="139">
        <f t="shared" si="44"/>
        <v>74342</v>
      </c>
      <c r="IF32" s="123">
        <f t="shared" si="45"/>
        <v>7434200</v>
      </c>
      <c r="IG32" s="120">
        <f t="shared" si="46"/>
        <v>1858550</v>
      </c>
      <c r="IH32" s="120">
        <v>1858550</v>
      </c>
      <c r="II32" s="120">
        <v>1858550</v>
      </c>
      <c r="IJ32" s="120">
        <v>1858550</v>
      </c>
      <c r="IK32" s="120">
        <f t="shared" si="47"/>
        <v>0</v>
      </c>
      <c r="IL32" s="134"/>
      <c r="IM32" s="114" t="s">
        <v>144</v>
      </c>
      <c r="IN32" s="139">
        <v>74342</v>
      </c>
      <c r="IO32" s="123"/>
      <c r="IP32" s="120">
        <f t="shared" si="48"/>
        <v>0</v>
      </c>
      <c r="IQ32" s="120">
        <v>0</v>
      </c>
      <c r="IR32" s="120">
        <v>0</v>
      </c>
      <c r="IS32" s="120">
        <v>0</v>
      </c>
      <c r="IT32" s="120">
        <f t="shared" si="49"/>
        <v>0</v>
      </c>
      <c r="IU32" s="120"/>
      <c r="IV32" s="121">
        <f t="shared" si="50"/>
        <v>17751198</v>
      </c>
    </row>
    <row r="33" spans="1:256" s="140" customFormat="1" ht="15.75" hidden="1" customHeight="1">
      <c r="A33" s="113">
        <v>28</v>
      </c>
      <c r="B33" s="114" t="s">
        <v>145</v>
      </c>
      <c r="C33" s="115">
        <v>86111</v>
      </c>
      <c r="D33" s="115">
        <v>78283</v>
      </c>
      <c r="E33" s="116">
        <v>19</v>
      </c>
      <c r="F33" s="117">
        <v>215</v>
      </c>
      <c r="G33" s="116">
        <v>495</v>
      </c>
      <c r="H33" s="144">
        <v>2490</v>
      </c>
      <c r="I33" s="116"/>
      <c r="J33" s="116"/>
      <c r="K33" s="116">
        <v>2</v>
      </c>
      <c r="L33" s="116">
        <v>2</v>
      </c>
      <c r="M33" s="117">
        <v>1</v>
      </c>
      <c r="N33" s="117">
        <v>0</v>
      </c>
      <c r="O33" s="119">
        <v>120</v>
      </c>
      <c r="P33" s="120">
        <f t="shared" si="0"/>
        <v>266500</v>
      </c>
      <c r="Q33" s="120">
        <f t="shared" si="1"/>
        <v>66625</v>
      </c>
      <c r="R33" s="120">
        <v>66625</v>
      </c>
      <c r="S33" s="120">
        <v>66625</v>
      </c>
      <c r="T33" s="120">
        <v>66625</v>
      </c>
      <c r="U33" s="120">
        <f t="shared" si="2"/>
        <v>0</v>
      </c>
      <c r="V33" s="121"/>
      <c r="W33" s="122">
        <v>28</v>
      </c>
      <c r="X33" s="114" t="s">
        <v>145</v>
      </c>
      <c r="Y33" s="121"/>
      <c r="Z33" s="122">
        <v>28</v>
      </c>
      <c r="AA33" s="114" t="s">
        <v>145</v>
      </c>
      <c r="AB33" s="123"/>
      <c r="AC33" s="121"/>
      <c r="AD33" s="122">
        <v>28</v>
      </c>
      <c r="AE33" s="114" t="s">
        <v>145</v>
      </c>
      <c r="AF33" s="121"/>
      <c r="AG33" s="122">
        <v>28</v>
      </c>
      <c r="AH33" s="114" t="s">
        <v>145</v>
      </c>
      <c r="AI33" s="123">
        <v>4</v>
      </c>
      <c r="AJ33" s="120">
        <f t="shared" si="3"/>
        <v>38000</v>
      </c>
      <c r="AK33" s="120">
        <f t="shared" si="4"/>
        <v>9500</v>
      </c>
      <c r="AL33" s="120">
        <v>9500</v>
      </c>
      <c r="AM33" s="120">
        <v>9500</v>
      </c>
      <c r="AN33" s="120">
        <v>9500</v>
      </c>
      <c r="AO33" s="120">
        <f t="shared" si="5"/>
        <v>0</v>
      </c>
      <c r="AP33" s="121"/>
      <c r="AQ33" s="124">
        <v>28</v>
      </c>
      <c r="AR33" s="125" t="s">
        <v>145</v>
      </c>
      <c r="AS33" s="126">
        <v>12</v>
      </c>
      <c r="AT33" s="127">
        <f t="shared" si="6"/>
        <v>114000</v>
      </c>
      <c r="AU33" s="127">
        <f t="shared" si="7"/>
        <v>28500</v>
      </c>
      <c r="AV33" s="127">
        <v>28500</v>
      </c>
      <c r="AW33" s="127">
        <v>28500</v>
      </c>
      <c r="AX33" s="127">
        <v>28500</v>
      </c>
      <c r="AY33" s="127">
        <f t="shared" si="8"/>
        <v>0</v>
      </c>
      <c r="AZ33" s="128"/>
      <c r="BA33" s="129">
        <v>28</v>
      </c>
      <c r="BB33" s="125" t="s">
        <v>145</v>
      </c>
      <c r="BC33" s="142"/>
      <c r="BD33" s="127"/>
      <c r="BE33" s="127"/>
      <c r="BF33" s="127"/>
      <c r="BG33" s="127"/>
      <c r="BH33" s="127"/>
      <c r="BI33" s="127">
        <f t="shared" si="60"/>
        <v>0</v>
      </c>
      <c r="BJ33" s="131"/>
      <c r="BK33" s="122">
        <v>28</v>
      </c>
      <c r="BL33" s="114" t="s">
        <v>145</v>
      </c>
      <c r="BM33" s="123">
        <f t="shared" si="9"/>
        <v>29880</v>
      </c>
      <c r="BN33" s="123">
        <f t="shared" si="10"/>
        <v>4482000</v>
      </c>
      <c r="BO33" s="120">
        <f t="shared" si="11"/>
        <v>1120500</v>
      </c>
      <c r="BP33" s="120">
        <v>1120500</v>
      </c>
      <c r="BQ33" s="120">
        <v>1120500</v>
      </c>
      <c r="BR33" s="120">
        <v>1120500</v>
      </c>
      <c r="BS33" s="120">
        <f t="shared" si="12"/>
        <v>0</v>
      </c>
      <c r="BT33" s="121"/>
      <c r="BU33" s="122">
        <v>28</v>
      </c>
      <c r="BV33" s="114" t="s">
        <v>145</v>
      </c>
      <c r="BW33" s="123">
        <v>165</v>
      </c>
      <c r="BX33" s="120">
        <f t="shared" si="13"/>
        <v>297000</v>
      </c>
      <c r="BY33" s="120">
        <f t="shared" si="14"/>
        <v>74250</v>
      </c>
      <c r="BZ33" s="120">
        <v>74250</v>
      </c>
      <c r="CA33" s="120">
        <v>74250</v>
      </c>
      <c r="CB33" s="120">
        <v>74250</v>
      </c>
      <c r="CC33" s="120">
        <f t="shared" si="15"/>
        <v>0</v>
      </c>
      <c r="CD33" s="121"/>
      <c r="CE33" s="122">
        <v>28</v>
      </c>
      <c r="CF33" s="114" t="s">
        <v>145</v>
      </c>
      <c r="CG33" s="123">
        <v>34753</v>
      </c>
      <c r="CH33" s="120">
        <f t="shared" si="16"/>
        <v>2606475</v>
      </c>
      <c r="CI33" s="120">
        <f t="shared" si="17"/>
        <v>651619</v>
      </c>
      <c r="CJ33" s="120">
        <v>651619</v>
      </c>
      <c r="CK33" s="120">
        <v>651619</v>
      </c>
      <c r="CL33" s="120">
        <v>651618</v>
      </c>
      <c r="CM33" s="120">
        <f t="shared" si="18"/>
        <v>0</v>
      </c>
      <c r="CN33" s="121"/>
      <c r="CO33" s="122">
        <v>28</v>
      </c>
      <c r="CP33" s="114" t="s">
        <v>145</v>
      </c>
      <c r="CQ33" s="117">
        <v>215</v>
      </c>
      <c r="CR33" s="120">
        <f t="shared" si="19"/>
        <v>21500</v>
      </c>
      <c r="CS33" s="120">
        <v>0</v>
      </c>
      <c r="CT33" s="120">
        <v>21500</v>
      </c>
      <c r="CU33" s="120">
        <v>0</v>
      </c>
      <c r="CV33" s="120">
        <v>0</v>
      </c>
      <c r="CW33" s="120">
        <f t="shared" si="56"/>
        <v>0</v>
      </c>
      <c r="CX33" s="121"/>
      <c r="CY33" s="132">
        <v>28</v>
      </c>
      <c r="CZ33" s="114" t="s">
        <v>145</v>
      </c>
      <c r="DA33" s="133">
        <f t="shared" si="21"/>
        <v>23</v>
      </c>
      <c r="DB33" s="123">
        <f t="shared" si="22"/>
        <v>25000</v>
      </c>
      <c r="DC33" s="120"/>
      <c r="DD33" s="123">
        <v>25000</v>
      </c>
      <c r="DE33" s="120"/>
      <c r="DF33" s="120"/>
      <c r="DG33" s="120">
        <f t="shared" si="23"/>
        <v>0</v>
      </c>
      <c r="DH33" s="120"/>
      <c r="DI33" s="127">
        <v>28</v>
      </c>
      <c r="DJ33" s="125" t="s">
        <v>145</v>
      </c>
      <c r="DK33" s="126">
        <v>19</v>
      </c>
      <c r="DL33" s="127">
        <v>182700</v>
      </c>
      <c r="DM33" s="127">
        <f t="shared" si="24"/>
        <v>45675</v>
      </c>
      <c r="DN33" s="127">
        <v>45675</v>
      </c>
      <c r="DO33" s="127">
        <v>45675</v>
      </c>
      <c r="DP33" s="127">
        <v>45675</v>
      </c>
      <c r="DQ33" s="127">
        <f t="shared" si="25"/>
        <v>0</v>
      </c>
      <c r="DR33" s="127"/>
      <c r="DS33" s="120">
        <v>28</v>
      </c>
      <c r="DT33" s="114" t="s">
        <v>145</v>
      </c>
      <c r="DU33" s="120"/>
      <c r="DV33" s="120">
        <v>4800</v>
      </c>
      <c r="DW33" s="120">
        <f t="shared" ref="DW33:DW43" si="61">DV33/4</f>
        <v>1200</v>
      </c>
      <c r="DX33" s="120">
        <v>1200</v>
      </c>
      <c r="DY33" s="120">
        <v>1200</v>
      </c>
      <c r="DZ33" s="120">
        <v>1200</v>
      </c>
      <c r="EA33" s="120">
        <f t="shared" si="27"/>
        <v>0</v>
      </c>
      <c r="EB33" s="120"/>
      <c r="EC33" s="120">
        <v>28</v>
      </c>
      <c r="ED33" s="114" t="s">
        <v>145</v>
      </c>
      <c r="EE33" s="123">
        <v>2779</v>
      </c>
      <c r="EF33" s="120">
        <f t="shared" si="28"/>
        <v>100044</v>
      </c>
      <c r="EG33" s="120">
        <f t="shared" si="29"/>
        <v>25011</v>
      </c>
      <c r="EH33" s="120">
        <v>25011</v>
      </c>
      <c r="EI33" s="120">
        <v>25011</v>
      </c>
      <c r="EJ33" s="120">
        <v>25011</v>
      </c>
      <c r="EK33" s="120">
        <f t="shared" si="30"/>
        <v>0</v>
      </c>
      <c r="EL33" s="134"/>
      <c r="EM33" s="122">
        <v>28</v>
      </c>
      <c r="EN33" s="114" t="s">
        <v>145</v>
      </c>
      <c r="EO33" s="120">
        <f t="shared" si="31"/>
        <v>24</v>
      </c>
      <c r="EP33" s="120">
        <f t="shared" si="32"/>
        <v>28800</v>
      </c>
      <c r="EQ33" s="120">
        <v>28800</v>
      </c>
      <c r="ER33" s="120"/>
      <c r="ES33" s="120"/>
      <c r="ET33" s="120">
        <f t="shared" si="33"/>
        <v>0</v>
      </c>
      <c r="EU33" s="121"/>
      <c r="EV33" s="132">
        <v>28</v>
      </c>
      <c r="EW33" s="114" t="s">
        <v>145</v>
      </c>
      <c r="EX33" s="123">
        <v>0</v>
      </c>
      <c r="EY33" s="120">
        <f t="shared" si="34"/>
        <v>0</v>
      </c>
      <c r="EZ33" s="120">
        <v>0</v>
      </c>
      <c r="FA33" s="120"/>
      <c r="FB33" s="120"/>
      <c r="FC33" s="120"/>
      <c r="FD33" s="120">
        <f t="shared" si="35"/>
        <v>0</v>
      </c>
      <c r="FE33" s="134"/>
      <c r="FF33" s="124">
        <v>28</v>
      </c>
      <c r="FG33" s="125" t="s">
        <v>145</v>
      </c>
      <c r="FH33" s="126"/>
      <c r="FI33" s="127">
        <v>15000</v>
      </c>
      <c r="FJ33" s="127">
        <f t="shared" si="36"/>
        <v>15000</v>
      </c>
      <c r="FK33" s="127"/>
      <c r="FL33" s="127"/>
      <c r="FM33" s="127"/>
      <c r="FN33" s="127">
        <f t="shared" si="37"/>
        <v>0</v>
      </c>
      <c r="FO33" s="128"/>
      <c r="FP33" s="122">
        <v>28</v>
      </c>
      <c r="FQ33" s="114" t="s">
        <v>145</v>
      </c>
      <c r="FR33" s="121"/>
      <c r="FS33" s="122">
        <v>28</v>
      </c>
      <c r="FT33" s="114" t="s">
        <v>145</v>
      </c>
      <c r="FU33" s="121"/>
      <c r="FV33" s="122">
        <v>28</v>
      </c>
      <c r="FW33" s="114" t="s">
        <v>145</v>
      </c>
      <c r="FX33" s="121"/>
      <c r="FY33" s="122">
        <v>28</v>
      </c>
      <c r="FZ33" s="114" t="s">
        <v>145</v>
      </c>
      <c r="GA33" s="123">
        <v>1</v>
      </c>
      <c r="GB33" s="120">
        <f t="shared" si="38"/>
        <v>120000</v>
      </c>
      <c r="GC33" s="120">
        <f t="shared" si="39"/>
        <v>30000</v>
      </c>
      <c r="GD33" s="120">
        <v>30000</v>
      </c>
      <c r="GE33" s="120">
        <v>30000</v>
      </c>
      <c r="GF33" s="120">
        <v>30000</v>
      </c>
      <c r="GG33" s="120">
        <f t="shared" si="40"/>
        <v>0</v>
      </c>
      <c r="GH33" s="121"/>
      <c r="GI33" s="132">
        <v>28</v>
      </c>
      <c r="GJ33" s="114" t="s">
        <v>145</v>
      </c>
      <c r="GK33" s="123"/>
      <c r="GL33" s="123"/>
      <c r="GM33" s="120"/>
      <c r="GN33" s="120"/>
      <c r="GO33" s="120"/>
      <c r="GP33" s="120"/>
      <c r="GQ33" s="120">
        <f t="shared" si="41"/>
        <v>0</v>
      </c>
      <c r="GR33" s="120"/>
      <c r="GS33" s="120">
        <v>28</v>
      </c>
      <c r="GT33" s="114" t="s">
        <v>145</v>
      </c>
      <c r="GU33" s="120"/>
      <c r="GV33" s="120">
        <v>28</v>
      </c>
      <c r="GW33" s="114" t="s">
        <v>145</v>
      </c>
      <c r="GX33" s="120"/>
      <c r="GY33" s="120">
        <v>28</v>
      </c>
      <c r="GZ33" s="114" t="s">
        <v>145</v>
      </c>
      <c r="HA33" s="135">
        <v>38</v>
      </c>
      <c r="HB33" s="136">
        <v>14150</v>
      </c>
      <c r="HC33" s="120"/>
      <c r="HD33" s="137">
        <v>3537.5</v>
      </c>
      <c r="HE33" s="137">
        <v>3537.5</v>
      </c>
      <c r="HF33" s="137">
        <v>7075</v>
      </c>
      <c r="HG33" s="120"/>
      <c r="HH33" s="120"/>
      <c r="HI33" s="120">
        <v>28</v>
      </c>
      <c r="HJ33" s="114" t="s">
        <v>145</v>
      </c>
      <c r="HK33" s="138">
        <v>24</v>
      </c>
      <c r="HL33" s="123">
        <v>26220</v>
      </c>
      <c r="HM33" s="120">
        <f t="shared" si="42"/>
        <v>6555</v>
      </c>
      <c r="HN33" s="120">
        <v>6555</v>
      </c>
      <c r="HO33" s="120">
        <v>6555</v>
      </c>
      <c r="HP33" s="120">
        <v>6555</v>
      </c>
      <c r="HQ33" s="120">
        <f t="shared" si="43"/>
        <v>0</v>
      </c>
      <c r="HR33" s="134"/>
      <c r="HS33" s="122">
        <v>28</v>
      </c>
      <c r="HT33" s="114" t="s">
        <v>145</v>
      </c>
      <c r="HU33" s="139">
        <v>19</v>
      </c>
      <c r="HV33" s="123">
        <v>97000</v>
      </c>
      <c r="HW33" s="120">
        <v>0</v>
      </c>
      <c r="HX33" s="120">
        <v>24250</v>
      </c>
      <c r="HY33" s="120">
        <v>24250</v>
      </c>
      <c r="HZ33" s="120">
        <v>48500</v>
      </c>
      <c r="IA33" s="120">
        <f t="shared" si="51"/>
        <v>0</v>
      </c>
      <c r="IB33" s="120"/>
      <c r="IC33" s="122">
        <v>29</v>
      </c>
      <c r="ID33" s="114" t="s">
        <v>145</v>
      </c>
      <c r="IE33" s="139">
        <f t="shared" si="44"/>
        <v>62626</v>
      </c>
      <c r="IF33" s="123">
        <f t="shared" si="45"/>
        <v>6262600</v>
      </c>
      <c r="IG33" s="120">
        <f t="shared" si="46"/>
        <v>1565650</v>
      </c>
      <c r="IH33" s="120">
        <v>1565650</v>
      </c>
      <c r="II33" s="120">
        <v>1565650</v>
      </c>
      <c r="IJ33" s="120">
        <v>1565650</v>
      </c>
      <c r="IK33" s="120">
        <f t="shared" si="47"/>
        <v>0</v>
      </c>
      <c r="IL33" s="134"/>
      <c r="IM33" s="114" t="s">
        <v>145</v>
      </c>
      <c r="IN33" s="139">
        <v>62626</v>
      </c>
      <c r="IO33" s="123"/>
      <c r="IP33" s="120">
        <f t="shared" si="48"/>
        <v>0</v>
      </c>
      <c r="IQ33" s="120">
        <v>0</v>
      </c>
      <c r="IR33" s="120">
        <v>0</v>
      </c>
      <c r="IS33" s="120">
        <v>0</v>
      </c>
      <c r="IT33" s="120">
        <f t="shared" si="49"/>
        <v>0</v>
      </c>
      <c r="IU33" s="120"/>
      <c r="IV33" s="121">
        <f t="shared" si="50"/>
        <v>14701789</v>
      </c>
    </row>
    <row r="34" spans="1:256" s="140" customFormat="1" ht="15.75" hidden="1" customHeight="1">
      <c r="A34" s="113">
        <v>29</v>
      </c>
      <c r="B34" s="114" t="s">
        <v>146</v>
      </c>
      <c r="C34" s="115">
        <v>68714</v>
      </c>
      <c r="D34" s="115">
        <v>62468</v>
      </c>
      <c r="E34" s="116">
        <v>10</v>
      </c>
      <c r="F34" s="117">
        <v>152</v>
      </c>
      <c r="G34" s="116">
        <v>293</v>
      </c>
      <c r="H34" s="144">
        <v>1383</v>
      </c>
      <c r="I34" s="116">
        <v>15</v>
      </c>
      <c r="J34" s="116">
        <f>ROUND(I34/4,0)</f>
        <v>4</v>
      </c>
      <c r="K34" s="116"/>
      <c r="L34" s="116">
        <v>1</v>
      </c>
      <c r="M34" s="117">
        <v>1</v>
      </c>
      <c r="N34" s="117">
        <v>0</v>
      </c>
      <c r="O34" s="119">
        <v>120</v>
      </c>
      <c r="P34" s="120">
        <f t="shared" si="0"/>
        <v>235000</v>
      </c>
      <c r="Q34" s="120">
        <f t="shared" si="1"/>
        <v>58750</v>
      </c>
      <c r="R34" s="120">
        <v>58750</v>
      </c>
      <c r="S34" s="120">
        <v>58750</v>
      </c>
      <c r="T34" s="120">
        <v>58750</v>
      </c>
      <c r="U34" s="120">
        <f t="shared" si="2"/>
        <v>0</v>
      </c>
      <c r="V34" s="121"/>
      <c r="W34" s="122">
        <v>29</v>
      </c>
      <c r="X34" s="114" t="s">
        <v>146</v>
      </c>
      <c r="Y34" s="121"/>
      <c r="Z34" s="122">
        <v>29</v>
      </c>
      <c r="AA34" s="114" t="s">
        <v>146</v>
      </c>
      <c r="AB34" s="123"/>
      <c r="AC34" s="121"/>
      <c r="AD34" s="122">
        <v>29</v>
      </c>
      <c r="AE34" s="114" t="s">
        <v>146</v>
      </c>
      <c r="AF34" s="121"/>
      <c r="AG34" s="122">
        <v>29</v>
      </c>
      <c r="AH34" s="114" t="s">
        <v>146</v>
      </c>
      <c r="AI34" s="123">
        <v>4</v>
      </c>
      <c r="AJ34" s="120">
        <f t="shared" si="3"/>
        <v>20000</v>
      </c>
      <c r="AK34" s="120">
        <f t="shared" si="4"/>
        <v>5000</v>
      </c>
      <c r="AL34" s="120">
        <v>5000</v>
      </c>
      <c r="AM34" s="120">
        <v>5000</v>
      </c>
      <c r="AN34" s="120">
        <v>5000</v>
      </c>
      <c r="AO34" s="120">
        <f t="shared" si="5"/>
        <v>0</v>
      </c>
      <c r="AP34" s="121"/>
      <c r="AQ34" s="124">
        <v>29</v>
      </c>
      <c r="AR34" s="125" t="s">
        <v>146</v>
      </c>
      <c r="AS34" s="126">
        <v>12</v>
      </c>
      <c r="AT34" s="127">
        <f t="shared" si="6"/>
        <v>60000</v>
      </c>
      <c r="AU34" s="127">
        <f t="shared" si="7"/>
        <v>15000</v>
      </c>
      <c r="AV34" s="127">
        <v>15000</v>
      </c>
      <c r="AW34" s="127">
        <v>15000</v>
      </c>
      <c r="AX34" s="127">
        <v>15000</v>
      </c>
      <c r="AY34" s="127">
        <f t="shared" si="8"/>
        <v>0</v>
      </c>
      <c r="AZ34" s="128"/>
      <c r="BA34" s="129">
        <v>29</v>
      </c>
      <c r="BB34" s="125" t="s">
        <v>146</v>
      </c>
      <c r="BC34" s="142">
        <v>15</v>
      </c>
      <c r="BD34" s="127">
        <f>ROUND((BC34*1800*12)+(BC34*300*12),0)</f>
        <v>378000</v>
      </c>
      <c r="BE34" s="127">
        <f>ROUND(BD34/4,0)</f>
        <v>94500</v>
      </c>
      <c r="BF34" s="127">
        <v>94500</v>
      </c>
      <c r="BG34" s="127">
        <v>94500</v>
      </c>
      <c r="BH34" s="127">
        <v>94500</v>
      </c>
      <c r="BI34" s="127">
        <f t="shared" si="60"/>
        <v>0</v>
      </c>
      <c r="BJ34" s="131"/>
      <c r="BK34" s="122">
        <v>29</v>
      </c>
      <c r="BL34" s="114" t="s">
        <v>146</v>
      </c>
      <c r="BM34" s="123">
        <f t="shared" si="9"/>
        <v>16596</v>
      </c>
      <c r="BN34" s="123">
        <f t="shared" si="10"/>
        <v>2489400</v>
      </c>
      <c r="BO34" s="120">
        <f t="shared" si="11"/>
        <v>622350</v>
      </c>
      <c r="BP34" s="120">
        <v>622350</v>
      </c>
      <c r="BQ34" s="120">
        <v>622350</v>
      </c>
      <c r="BR34" s="120">
        <v>622350</v>
      </c>
      <c r="BS34" s="120">
        <f t="shared" si="12"/>
        <v>0</v>
      </c>
      <c r="BT34" s="121"/>
      <c r="BU34" s="122">
        <v>29</v>
      </c>
      <c r="BV34" s="114" t="s">
        <v>146</v>
      </c>
      <c r="BW34" s="123">
        <v>109</v>
      </c>
      <c r="BX34" s="120">
        <f t="shared" si="13"/>
        <v>196200</v>
      </c>
      <c r="BY34" s="120">
        <f t="shared" si="14"/>
        <v>49050</v>
      </c>
      <c r="BZ34" s="120">
        <v>49050</v>
      </c>
      <c r="CA34" s="120">
        <v>49050</v>
      </c>
      <c r="CB34" s="120">
        <v>49050</v>
      </c>
      <c r="CC34" s="120">
        <f t="shared" si="15"/>
        <v>0</v>
      </c>
      <c r="CD34" s="121"/>
      <c r="CE34" s="122">
        <v>29</v>
      </c>
      <c r="CF34" s="114" t="s">
        <v>146</v>
      </c>
      <c r="CG34" s="123">
        <v>19380</v>
      </c>
      <c r="CH34" s="120">
        <f t="shared" si="16"/>
        <v>1467000</v>
      </c>
      <c r="CI34" s="120">
        <f t="shared" si="17"/>
        <v>366750</v>
      </c>
      <c r="CJ34" s="120">
        <v>366750</v>
      </c>
      <c r="CK34" s="120">
        <v>366750</v>
      </c>
      <c r="CL34" s="120">
        <v>366750</v>
      </c>
      <c r="CM34" s="120">
        <f t="shared" si="18"/>
        <v>0</v>
      </c>
      <c r="CN34" s="121"/>
      <c r="CO34" s="122">
        <v>29</v>
      </c>
      <c r="CP34" s="114" t="s">
        <v>146</v>
      </c>
      <c r="CQ34" s="117">
        <v>152</v>
      </c>
      <c r="CR34" s="120">
        <f t="shared" si="19"/>
        <v>15200</v>
      </c>
      <c r="CS34" s="120">
        <v>0</v>
      </c>
      <c r="CT34" s="120">
        <v>15200</v>
      </c>
      <c r="CU34" s="120">
        <v>0</v>
      </c>
      <c r="CV34" s="120">
        <v>0</v>
      </c>
      <c r="CW34" s="120">
        <f t="shared" si="56"/>
        <v>0</v>
      </c>
      <c r="CX34" s="121"/>
      <c r="CY34" s="132">
        <v>29</v>
      </c>
      <c r="CZ34" s="114" t="s">
        <v>146</v>
      </c>
      <c r="DA34" s="133">
        <f t="shared" si="21"/>
        <v>11</v>
      </c>
      <c r="DB34" s="123">
        <f t="shared" si="22"/>
        <v>13000</v>
      </c>
      <c r="DC34" s="120">
        <v>0</v>
      </c>
      <c r="DD34" s="123">
        <v>13000</v>
      </c>
      <c r="DE34" s="120">
        <v>0</v>
      </c>
      <c r="DF34" s="120">
        <v>0</v>
      </c>
      <c r="DG34" s="120">
        <f t="shared" si="23"/>
        <v>0</v>
      </c>
      <c r="DH34" s="120"/>
      <c r="DI34" s="127">
        <v>29</v>
      </c>
      <c r="DJ34" s="125" t="s">
        <v>146</v>
      </c>
      <c r="DK34" s="126">
        <v>11</v>
      </c>
      <c r="DL34" s="127">
        <v>159600</v>
      </c>
      <c r="DM34" s="127">
        <f t="shared" si="24"/>
        <v>39900</v>
      </c>
      <c r="DN34" s="127">
        <v>39900</v>
      </c>
      <c r="DO34" s="127">
        <v>39900</v>
      </c>
      <c r="DP34" s="127">
        <v>39900</v>
      </c>
      <c r="DQ34" s="127">
        <f t="shared" si="25"/>
        <v>0</v>
      </c>
      <c r="DR34" s="127"/>
      <c r="DS34" s="120">
        <v>29</v>
      </c>
      <c r="DT34" s="114" t="s">
        <v>146</v>
      </c>
      <c r="DU34" s="120"/>
      <c r="DV34" s="120">
        <v>4800</v>
      </c>
      <c r="DW34" s="120">
        <f t="shared" si="61"/>
        <v>1200</v>
      </c>
      <c r="DX34" s="120">
        <v>1200</v>
      </c>
      <c r="DY34" s="120">
        <v>1200</v>
      </c>
      <c r="DZ34" s="120">
        <v>1200</v>
      </c>
      <c r="EA34" s="120">
        <f t="shared" si="27"/>
        <v>0</v>
      </c>
      <c r="EB34" s="120"/>
      <c r="EC34" s="120">
        <v>29</v>
      </c>
      <c r="ED34" s="114" t="s">
        <v>146</v>
      </c>
      <c r="EE34" s="123">
        <v>1965</v>
      </c>
      <c r="EF34" s="120">
        <f t="shared" si="28"/>
        <v>70740</v>
      </c>
      <c r="EG34" s="120">
        <f t="shared" si="29"/>
        <v>17685</v>
      </c>
      <c r="EH34" s="120">
        <v>17685</v>
      </c>
      <c r="EI34" s="120">
        <v>17685</v>
      </c>
      <c r="EJ34" s="120">
        <v>17685</v>
      </c>
      <c r="EK34" s="120">
        <f t="shared" si="30"/>
        <v>0</v>
      </c>
      <c r="EL34" s="134"/>
      <c r="EM34" s="122">
        <v>29</v>
      </c>
      <c r="EN34" s="114" t="s">
        <v>146</v>
      </c>
      <c r="EO34" s="120">
        <f t="shared" si="31"/>
        <v>12</v>
      </c>
      <c r="EP34" s="120">
        <f t="shared" si="32"/>
        <v>14400</v>
      </c>
      <c r="EQ34" s="120">
        <v>14400</v>
      </c>
      <c r="ER34" s="120"/>
      <c r="ES34" s="120"/>
      <c r="ET34" s="120">
        <f t="shared" si="33"/>
        <v>0</v>
      </c>
      <c r="EU34" s="121"/>
      <c r="EV34" s="132">
        <v>29</v>
      </c>
      <c r="EW34" s="114" t="s">
        <v>146</v>
      </c>
      <c r="EX34" s="123">
        <v>3</v>
      </c>
      <c r="EY34" s="120">
        <f t="shared" si="34"/>
        <v>15750</v>
      </c>
      <c r="EZ34" s="120">
        <v>15750</v>
      </c>
      <c r="FA34" s="120"/>
      <c r="FB34" s="120"/>
      <c r="FC34" s="120"/>
      <c r="FD34" s="120">
        <f t="shared" si="35"/>
        <v>0</v>
      </c>
      <c r="FE34" s="134"/>
      <c r="FF34" s="124">
        <v>29</v>
      </c>
      <c r="FG34" s="125" t="s">
        <v>146</v>
      </c>
      <c r="FH34" s="126"/>
      <c r="FI34" s="127">
        <v>15000</v>
      </c>
      <c r="FJ34" s="127">
        <f t="shared" si="36"/>
        <v>15000</v>
      </c>
      <c r="FK34" s="127"/>
      <c r="FL34" s="127"/>
      <c r="FM34" s="127"/>
      <c r="FN34" s="127">
        <f t="shared" si="37"/>
        <v>0</v>
      </c>
      <c r="FO34" s="128"/>
      <c r="FP34" s="122">
        <v>29</v>
      </c>
      <c r="FQ34" s="114" t="s">
        <v>146</v>
      </c>
      <c r="FR34" s="121"/>
      <c r="FS34" s="122">
        <v>29</v>
      </c>
      <c r="FT34" s="114" t="s">
        <v>146</v>
      </c>
      <c r="FU34" s="121"/>
      <c r="FV34" s="122">
        <v>29</v>
      </c>
      <c r="FW34" s="114" t="s">
        <v>146</v>
      </c>
      <c r="FX34" s="121"/>
      <c r="FY34" s="122">
        <v>29</v>
      </c>
      <c r="FZ34" s="114" t="s">
        <v>146</v>
      </c>
      <c r="GA34" s="123">
        <v>1</v>
      </c>
      <c r="GB34" s="120">
        <f t="shared" si="38"/>
        <v>120000</v>
      </c>
      <c r="GC34" s="120">
        <f t="shared" si="39"/>
        <v>30000</v>
      </c>
      <c r="GD34" s="120">
        <v>30000</v>
      </c>
      <c r="GE34" s="120">
        <v>30000</v>
      </c>
      <c r="GF34" s="120">
        <v>30000</v>
      </c>
      <c r="GG34" s="120">
        <f t="shared" si="40"/>
        <v>0</v>
      </c>
      <c r="GH34" s="121"/>
      <c r="GI34" s="132">
        <v>29</v>
      </c>
      <c r="GJ34" s="114" t="s">
        <v>146</v>
      </c>
      <c r="GK34" s="123"/>
      <c r="GL34" s="123"/>
      <c r="GM34" s="120"/>
      <c r="GN34" s="120"/>
      <c r="GO34" s="120"/>
      <c r="GP34" s="120"/>
      <c r="GQ34" s="120">
        <f t="shared" si="41"/>
        <v>0</v>
      </c>
      <c r="GR34" s="120"/>
      <c r="GS34" s="120">
        <v>29</v>
      </c>
      <c r="GT34" s="114" t="s">
        <v>146</v>
      </c>
      <c r="GU34" s="120"/>
      <c r="GV34" s="120">
        <v>29</v>
      </c>
      <c r="GW34" s="114" t="s">
        <v>146</v>
      </c>
      <c r="GX34" s="120"/>
      <c r="GY34" s="120">
        <v>29</v>
      </c>
      <c r="GZ34" s="114" t="s">
        <v>146</v>
      </c>
      <c r="HA34" s="135">
        <v>20</v>
      </c>
      <c r="HB34" s="136">
        <v>7850</v>
      </c>
      <c r="HC34" s="120"/>
      <c r="HD34" s="137">
        <v>1962.5</v>
      </c>
      <c r="HE34" s="137">
        <v>1962.5</v>
      </c>
      <c r="HF34" s="137">
        <v>3925</v>
      </c>
      <c r="HG34" s="120"/>
      <c r="HH34" s="120"/>
      <c r="HI34" s="120">
        <v>29</v>
      </c>
      <c r="HJ34" s="114" t="s">
        <v>146</v>
      </c>
      <c r="HK34" s="138">
        <v>12</v>
      </c>
      <c r="HL34" s="123">
        <v>14490</v>
      </c>
      <c r="HM34" s="120">
        <f t="shared" si="42"/>
        <v>3623</v>
      </c>
      <c r="HN34" s="120">
        <v>3623</v>
      </c>
      <c r="HO34" s="120">
        <v>3623</v>
      </c>
      <c r="HP34" s="120">
        <v>3621</v>
      </c>
      <c r="HQ34" s="120">
        <f t="shared" si="43"/>
        <v>0</v>
      </c>
      <c r="HR34" s="134"/>
      <c r="HS34" s="122">
        <v>29</v>
      </c>
      <c r="HT34" s="114" t="s">
        <v>146</v>
      </c>
      <c r="HU34" s="139">
        <v>10</v>
      </c>
      <c r="HV34" s="123">
        <v>90000</v>
      </c>
      <c r="HW34" s="120">
        <v>0</v>
      </c>
      <c r="HX34" s="120">
        <v>22500</v>
      </c>
      <c r="HY34" s="120">
        <v>22500</v>
      </c>
      <c r="HZ34" s="120">
        <v>45000</v>
      </c>
      <c r="IA34" s="120">
        <f t="shared" si="51"/>
        <v>0</v>
      </c>
      <c r="IB34" s="120"/>
      <c r="IC34" s="122">
        <v>30</v>
      </c>
      <c r="ID34" s="114" t="s">
        <v>146</v>
      </c>
      <c r="IE34" s="139">
        <f t="shared" si="44"/>
        <v>49974</v>
      </c>
      <c r="IF34" s="123">
        <f t="shared" si="45"/>
        <v>4997400</v>
      </c>
      <c r="IG34" s="120">
        <f t="shared" si="46"/>
        <v>1249350</v>
      </c>
      <c r="IH34" s="120">
        <v>1249350</v>
      </c>
      <c r="II34" s="120">
        <v>1249350</v>
      </c>
      <c r="IJ34" s="120">
        <v>1249350</v>
      </c>
      <c r="IK34" s="120">
        <f t="shared" si="47"/>
        <v>0</v>
      </c>
      <c r="IL34" s="134"/>
      <c r="IM34" s="114" t="s">
        <v>146</v>
      </c>
      <c r="IN34" s="139">
        <v>49974</v>
      </c>
      <c r="IO34" s="123"/>
      <c r="IP34" s="120">
        <f t="shared" si="48"/>
        <v>0</v>
      </c>
      <c r="IQ34" s="120">
        <v>0</v>
      </c>
      <c r="IR34" s="120">
        <v>0</v>
      </c>
      <c r="IS34" s="120">
        <v>0</v>
      </c>
      <c r="IT34" s="120">
        <f t="shared" si="49"/>
        <v>0</v>
      </c>
      <c r="IU34" s="120"/>
      <c r="IV34" s="121">
        <f t="shared" si="50"/>
        <v>10383830</v>
      </c>
    </row>
    <row r="35" spans="1:256" s="140" customFormat="1" ht="15.75" hidden="1" customHeight="1">
      <c r="A35" s="113">
        <v>30</v>
      </c>
      <c r="B35" s="114" t="s">
        <v>147</v>
      </c>
      <c r="C35" s="115">
        <v>137726</v>
      </c>
      <c r="D35" s="115">
        <v>125205</v>
      </c>
      <c r="E35" s="116">
        <v>20</v>
      </c>
      <c r="F35" s="117">
        <v>354</v>
      </c>
      <c r="G35" s="116">
        <v>785</v>
      </c>
      <c r="H35" s="144">
        <v>3835</v>
      </c>
      <c r="I35" s="116">
        <v>27</v>
      </c>
      <c r="J35" s="116">
        <f>ROUND(I35/4,0)</f>
        <v>7</v>
      </c>
      <c r="K35" s="116">
        <v>1</v>
      </c>
      <c r="L35" s="116">
        <v>4</v>
      </c>
      <c r="M35" s="117">
        <v>1</v>
      </c>
      <c r="N35" s="117">
        <v>0</v>
      </c>
      <c r="O35" s="119">
        <v>120</v>
      </c>
      <c r="P35" s="120">
        <f t="shared" si="0"/>
        <v>270000</v>
      </c>
      <c r="Q35" s="120">
        <f t="shared" si="1"/>
        <v>67500</v>
      </c>
      <c r="R35" s="120">
        <v>67500</v>
      </c>
      <c r="S35" s="120">
        <v>67500</v>
      </c>
      <c r="T35" s="120">
        <v>67500</v>
      </c>
      <c r="U35" s="120">
        <f t="shared" si="2"/>
        <v>0</v>
      </c>
      <c r="V35" s="121"/>
      <c r="W35" s="122">
        <v>30</v>
      </c>
      <c r="X35" s="114" t="s">
        <v>147</v>
      </c>
      <c r="Y35" s="121"/>
      <c r="Z35" s="122">
        <v>30</v>
      </c>
      <c r="AA35" s="114" t="s">
        <v>147</v>
      </c>
      <c r="AB35" s="123"/>
      <c r="AC35" s="121"/>
      <c r="AD35" s="122">
        <v>30</v>
      </c>
      <c r="AE35" s="114" t="s">
        <v>147</v>
      </c>
      <c r="AF35" s="121"/>
      <c r="AG35" s="122">
        <v>30</v>
      </c>
      <c r="AH35" s="114" t="s">
        <v>147</v>
      </c>
      <c r="AI35" s="123">
        <v>4</v>
      </c>
      <c r="AJ35" s="120">
        <f t="shared" si="3"/>
        <v>40000</v>
      </c>
      <c r="AK35" s="120">
        <f t="shared" si="4"/>
        <v>10000</v>
      </c>
      <c r="AL35" s="120">
        <v>10000</v>
      </c>
      <c r="AM35" s="120">
        <v>10000</v>
      </c>
      <c r="AN35" s="120">
        <v>10000</v>
      </c>
      <c r="AO35" s="120">
        <f t="shared" si="5"/>
        <v>0</v>
      </c>
      <c r="AP35" s="121"/>
      <c r="AQ35" s="124">
        <v>30</v>
      </c>
      <c r="AR35" s="125" t="s">
        <v>147</v>
      </c>
      <c r="AS35" s="126">
        <v>12</v>
      </c>
      <c r="AT35" s="127">
        <f t="shared" si="6"/>
        <v>120000</v>
      </c>
      <c r="AU35" s="127">
        <f t="shared" si="7"/>
        <v>30000</v>
      </c>
      <c r="AV35" s="127">
        <v>30000</v>
      </c>
      <c r="AW35" s="127">
        <v>30000</v>
      </c>
      <c r="AX35" s="127">
        <v>30000</v>
      </c>
      <c r="AY35" s="127">
        <f t="shared" si="8"/>
        <v>0</v>
      </c>
      <c r="AZ35" s="128"/>
      <c r="BA35" s="129">
        <v>30</v>
      </c>
      <c r="BB35" s="125" t="s">
        <v>147</v>
      </c>
      <c r="BC35" s="142">
        <v>27</v>
      </c>
      <c r="BD35" s="127">
        <f>ROUND((BC35*1800*12)+(BC35*300*12),0)</f>
        <v>680400</v>
      </c>
      <c r="BE35" s="127">
        <f>ROUND(BD35/4,0)</f>
        <v>170100</v>
      </c>
      <c r="BF35" s="127">
        <v>170100</v>
      </c>
      <c r="BG35" s="127">
        <v>170100</v>
      </c>
      <c r="BH35" s="127">
        <v>170100</v>
      </c>
      <c r="BI35" s="127">
        <f t="shared" si="60"/>
        <v>0</v>
      </c>
      <c r="BJ35" s="131"/>
      <c r="BK35" s="122">
        <v>30</v>
      </c>
      <c r="BL35" s="114" t="s">
        <v>147</v>
      </c>
      <c r="BM35" s="123">
        <f t="shared" si="9"/>
        <v>46020</v>
      </c>
      <c r="BN35" s="123">
        <f t="shared" si="10"/>
        <v>6903000</v>
      </c>
      <c r="BO35" s="120">
        <f t="shared" si="11"/>
        <v>1725750</v>
      </c>
      <c r="BP35" s="120">
        <v>1725750</v>
      </c>
      <c r="BQ35" s="120">
        <v>1725750</v>
      </c>
      <c r="BR35" s="120">
        <v>1725750</v>
      </c>
      <c r="BS35" s="120">
        <f t="shared" si="12"/>
        <v>0</v>
      </c>
      <c r="BT35" s="121"/>
      <c r="BU35" s="122">
        <v>30</v>
      </c>
      <c r="BV35" s="114" t="s">
        <v>147</v>
      </c>
      <c r="BW35" s="123">
        <v>374</v>
      </c>
      <c r="BX35" s="120">
        <f t="shared" si="13"/>
        <v>673200</v>
      </c>
      <c r="BY35" s="120">
        <f t="shared" si="14"/>
        <v>168300</v>
      </c>
      <c r="BZ35" s="120">
        <v>168300</v>
      </c>
      <c r="CA35" s="120">
        <v>168300</v>
      </c>
      <c r="CB35" s="120">
        <v>168300</v>
      </c>
      <c r="CC35" s="120">
        <f t="shared" si="15"/>
        <v>0</v>
      </c>
      <c r="CD35" s="121"/>
      <c r="CE35" s="122">
        <v>30</v>
      </c>
      <c r="CF35" s="114" t="s">
        <v>147</v>
      </c>
      <c r="CG35" s="123">
        <v>51724</v>
      </c>
      <c r="CH35" s="120">
        <f t="shared" si="16"/>
        <v>3903600</v>
      </c>
      <c r="CI35" s="120">
        <f t="shared" si="17"/>
        <v>975900</v>
      </c>
      <c r="CJ35" s="120">
        <v>975900</v>
      </c>
      <c r="CK35" s="120">
        <v>975900</v>
      </c>
      <c r="CL35" s="120">
        <v>975900</v>
      </c>
      <c r="CM35" s="120">
        <f t="shared" si="18"/>
        <v>0</v>
      </c>
      <c r="CN35" s="121"/>
      <c r="CO35" s="122">
        <v>30</v>
      </c>
      <c r="CP35" s="114" t="s">
        <v>147</v>
      </c>
      <c r="CQ35" s="117">
        <v>354</v>
      </c>
      <c r="CR35" s="120">
        <f t="shared" si="19"/>
        <v>35400</v>
      </c>
      <c r="CS35" s="120">
        <v>0</v>
      </c>
      <c r="CT35" s="120">
        <v>35400</v>
      </c>
      <c r="CU35" s="120">
        <v>0</v>
      </c>
      <c r="CV35" s="120">
        <v>0</v>
      </c>
      <c r="CW35" s="120">
        <f t="shared" si="56"/>
        <v>0</v>
      </c>
      <c r="CX35" s="121"/>
      <c r="CY35" s="132">
        <v>30</v>
      </c>
      <c r="CZ35" s="114" t="s">
        <v>147</v>
      </c>
      <c r="DA35" s="133">
        <f t="shared" si="21"/>
        <v>25</v>
      </c>
      <c r="DB35" s="123">
        <f t="shared" si="22"/>
        <v>27000</v>
      </c>
      <c r="DC35" s="120">
        <v>0</v>
      </c>
      <c r="DD35" s="123">
        <v>27000</v>
      </c>
      <c r="DE35" s="120">
        <v>0</v>
      </c>
      <c r="DF35" s="120">
        <v>0</v>
      </c>
      <c r="DG35" s="120">
        <f t="shared" si="23"/>
        <v>0</v>
      </c>
      <c r="DH35" s="120"/>
      <c r="DI35" s="127">
        <v>30</v>
      </c>
      <c r="DJ35" s="125" t="s">
        <v>147</v>
      </c>
      <c r="DK35" s="126">
        <v>20</v>
      </c>
      <c r="DL35" s="127">
        <v>181800</v>
      </c>
      <c r="DM35" s="127">
        <f t="shared" si="24"/>
        <v>45450</v>
      </c>
      <c r="DN35" s="127">
        <v>45450</v>
      </c>
      <c r="DO35" s="127">
        <v>45450</v>
      </c>
      <c r="DP35" s="127">
        <v>45450</v>
      </c>
      <c r="DQ35" s="127">
        <f t="shared" si="25"/>
        <v>0</v>
      </c>
      <c r="DR35" s="127"/>
      <c r="DS35" s="120">
        <v>30</v>
      </c>
      <c r="DT35" s="114" t="s">
        <v>147</v>
      </c>
      <c r="DU35" s="120"/>
      <c r="DV35" s="120">
        <v>4800</v>
      </c>
      <c r="DW35" s="120">
        <f t="shared" si="61"/>
        <v>1200</v>
      </c>
      <c r="DX35" s="120">
        <v>1200</v>
      </c>
      <c r="DY35" s="120">
        <v>1200</v>
      </c>
      <c r="DZ35" s="120">
        <v>1200</v>
      </c>
      <c r="EA35" s="120">
        <f t="shared" si="27"/>
        <v>0</v>
      </c>
      <c r="EB35" s="120"/>
      <c r="EC35" s="120">
        <v>30</v>
      </c>
      <c r="ED35" s="114" t="s">
        <v>147</v>
      </c>
      <c r="EE35" s="123">
        <v>4067</v>
      </c>
      <c r="EF35" s="120">
        <f t="shared" si="28"/>
        <v>146412</v>
      </c>
      <c r="EG35" s="120">
        <f t="shared" si="29"/>
        <v>36603</v>
      </c>
      <c r="EH35" s="120">
        <v>36603</v>
      </c>
      <c r="EI35" s="120">
        <v>36603</v>
      </c>
      <c r="EJ35" s="120">
        <v>36603</v>
      </c>
      <c r="EK35" s="120">
        <f t="shared" si="30"/>
        <v>0</v>
      </c>
      <c r="EL35" s="134"/>
      <c r="EM35" s="122">
        <v>30</v>
      </c>
      <c r="EN35" s="114" t="s">
        <v>147</v>
      </c>
      <c r="EO35" s="120">
        <f t="shared" si="31"/>
        <v>26</v>
      </c>
      <c r="EP35" s="120">
        <f t="shared" si="32"/>
        <v>31200</v>
      </c>
      <c r="EQ35" s="120">
        <v>31200</v>
      </c>
      <c r="ER35" s="120"/>
      <c r="ES35" s="120"/>
      <c r="ET35" s="120">
        <f t="shared" si="33"/>
        <v>0</v>
      </c>
      <c r="EU35" s="121"/>
      <c r="EV35" s="132">
        <v>30</v>
      </c>
      <c r="EW35" s="114" t="s">
        <v>147</v>
      </c>
      <c r="EX35" s="123">
        <v>5</v>
      </c>
      <c r="EY35" s="120">
        <f t="shared" si="34"/>
        <v>26250</v>
      </c>
      <c r="EZ35" s="120">
        <v>26250</v>
      </c>
      <c r="FA35" s="120"/>
      <c r="FB35" s="120"/>
      <c r="FC35" s="120"/>
      <c r="FD35" s="120">
        <f t="shared" si="35"/>
        <v>0</v>
      </c>
      <c r="FE35" s="134"/>
      <c r="FF35" s="124">
        <v>30</v>
      </c>
      <c r="FG35" s="125" t="s">
        <v>147</v>
      </c>
      <c r="FH35" s="126"/>
      <c r="FI35" s="127">
        <v>15000</v>
      </c>
      <c r="FJ35" s="127">
        <f t="shared" si="36"/>
        <v>15000</v>
      </c>
      <c r="FK35" s="127"/>
      <c r="FL35" s="127"/>
      <c r="FM35" s="127"/>
      <c r="FN35" s="127">
        <f t="shared" si="37"/>
        <v>0</v>
      </c>
      <c r="FO35" s="128"/>
      <c r="FP35" s="122">
        <v>30</v>
      </c>
      <c r="FQ35" s="114" t="s">
        <v>147</v>
      </c>
      <c r="FR35" s="121"/>
      <c r="FS35" s="122">
        <v>30</v>
      </c>
      <c r="FT35" s="114" t="s">
        <v>147</v>
      </c>
      <c r="FU35" s="121"/>
      <c r="FV35" s="122">
        <v>30</v>
      </c>
      <c r="FW35" s="114" t="s">
        <v>147</v>
      </c>
      <c r="FX35" s="121"/>
      <c r="FY35" s="122">
        <v>30</v>
      </c>
      <c r="FZ35" s="114" t="s">
        <v>147</v>
      </c>
      <c r="GA35" s="123">
        <v>1</v>
      </c>
      <c r="GB35" s="120">
        <f t="shared" si="38"/>
        <v>120000</v>
      </c>
      <c r="GC35" s="120">
        <f t="shared" si="39"/>
        <v>30000</v>
      </c>
      <c r="GD35" s="120">
        <v>30000</v>
      </c>
      <c r="GE35" s="120">
        <v>30000</v>
      </c>
      <c r="GF35" s="120">
        <v>30000</v>
      </c>
      <c r="GG35" s="120">
        <f t="shared" si="40"/>
        <v>0</v>
      </c>
      <c r="GH35" s="143"/>
      <c r="GI35" s="132">
        <v>30</v>
      </c>
      <c r="GJ35" s="114" t="s">
        <v>147</v>
      </c>
      <c r="GK35" s="123"/>
      <c r="GL35" s="123"/>
      <c r="GM35" s="120"/>
      <c r="GN35" s="120"/>
      <c r="GO35" s="120"/>
      <c r="GP35" s="120"/>
      <c r="GQ35" s="120">
        <f t="shared" si="41"/>
        <v>0</v>
      </c>
      <c r="GR35" s="120"/>
      <c r="GS35" s="120">
        <v>30</v>
      </c>
      <c r="GT35" s="114" t="s">
        <v>147</v>
      </c>
      <c r="GU35" s="120"/>
      <c r="GV35" s="120">
        <v>30</v>
      </c>
      <c r="GW35" s="114" t="s">
        <v>147</v>
      </c>
      <c r="GX35" s="120"/>
      <c r="GY35" s="120">
        <v>30</v>
      </c>
      <c r="GZ35" s="114" t="s">
        <v>147</v>
      </c>
      <c r="HA35" s="135">
        <v>40</v>
      </c>
      <c r="HB35" s="136">
        <v>14850</v>
      </c>
      <c r="HC35" s="120"/>
      <c r="HD35" s="137">
        <v>3712.5</v>
      </c>
      <c r="HE35" s="137">
        <v>3712.5</v>
      </c>
      <c r="HF35" s="137">
        <v>7425</v>
      </c>
      <c r="HG35" s="120"/>
      <c r="HH35" s="120"/>
      <c r="HI35" s="120">
        <v>30</v>
      </c>
      <c r="HJ35" s="114" t="s">
        <v>147</v>
      </c>
      <c r="HK35" s="138">
        <v>26</v>
      </c>
      <c r="HL35" s="123">
        <v>28175</v>
      </c>
      <c r="HM35" s="120">
        <f t="shared" si="42"/>
        <v>7044</v>
      </c>
      <c r="HN35" s="120">
        <v>7044</v>
      </c>
      <c r="HO35" s="120">
        <v>7044</v>
      </c>
      <c r="HP35" s="120">
        <v>7043</v>
      </c>
      <c r="HQ35" s="120">
        <f t="shared" si="43"/>
        <v>0</v>
      </c>
      <c r="HR35" s="134"/>
      <c r="HS35" s="122">
        <v>30</v>
      </c>
      <c r="HT35" s="114" t="s">
        <v>147</v>
      </c>
      <c r="HU35" s="139">
        <v>20</v>
      </c>
      <c r="HV35" s="123">
        <v>900000</v>
      </c>
      <c r="HW35" s="120">
        <v>800000</v>
      </c>
      <c r="HX35" s="120">
        <v>25000</v>
      </c>
      <c r="HY35" s="120">
        <v>25000</v>
      </c>
      <c r="HZ35" s="120">
        <v>50000</v>
      </c>
      <c r="IA35" s="120">
        <f t="shared" si="51"/>
        <v>0</v>
      </c>
      <c r="IB35" s="120"/>
      <c r="IC35" s="122">
        <v>31</v>
      </c>
      <c r="ID35" s="114" t="s">
        <v>147</v>
      </c>
      <c r="IE35" s="139">
        <f t="shared" si="44"/>
        <v>100164</v>
      </c>
      <c r="IF35" s="123">
        <f t="shared" si="45"/>
        <v>10016400</v>
      </c>
      <c r="IG35" s="120">
        <f t="shared" si="46"/>
        <v>2504100</v>
      </c>
      <c r="IH35" s="120">
        <v>2504100</v>
      </c>
      <c r="II35" s="120">
        <v>2504100</v>
      </c>
      <c r="IJ35" s="120">
        <v>2504100</v>
      </c>
      <c r="IK35" s="120">
        <f t="shared" si="47"/>
        <v>0</v>
      </c>
      <c r="IL35" s="134"/>
      <c r="IM35" s="114" t="s">
        <v>147</v>
      </c>
      <c r="IN35" s="139">
        <v>100164</v>
      </c>
      <c r="IO35" s="123"/>
      <c r="IP35" s="120">
        <f t="shared" si="48"/>
        <v>0</v>
      </c>
      <c r="IQ35" s="120">
        <v>0</v>
      </c>
      <c r="IR35" s="120">
        <v>0</v>
      </c>
      <c r="IS35" s="120">
        <v>0</v>
      </c>
      <c r="IT35" s="120">
        <f t="shared" si="49"/>
        <v>0</v>
      </c>
      <c r="IU35" s="120"/>
      <c r="IV35" s="121">
        <f t="shared" si="50"/>
        <v>24137487</v>
      </c>
    </row>
    <row r="36" spans="1:256" s="140" customFormat="1" ht="15.75" hidden="1" customHeight="1">
      <c r="A36" s="113">
        <v>31</v>
      </c>
      <c r="B36" s="114" t="s">
        <v>148</v>
      </c>
      <c r="C36" s="115">
        <v>108537</v>
      </c>
      <c r="D36" s="115">
        <v>98670</v>
      </c>
      <c r="E36" s="116">
        <v>20</v>
      </c>
      <c r="F36" s="117">
        <v>413</v>
      </c>
      <c r="G36" s="116">
        <v>505</v>
      </c>
      <c r="H36" s="144">
        <v>3459</v>
      </c>
      <c r="I36" s="116">
        <v>5</v>
      </c>
      <c r="J36" s="116">
        <f>ROUND(I36/4,0)</f>
        <v>1</v>
      </c>
      <c r="K36" s="116">
        <v>3</v>
      </c>
      <c r="L36" s="116">
        <v>2</v>
      </c>
      <c r="M36" s="117">
        <v>2</v>
      </c>
      <c r="N36" s="117">
        <v>0</v>
      </c>
      <c r="O36" s="119">
        <v>120</v>
      </c>
      <c r="P36" s="120">
        <f t="shared" si="0"/>
        <v>270000</v>
      </c>
      <c r="Q36" s="120">
        <f t="shared" si="1"/>
        <v>67500</v>
      </c>
      <c r="R36" s="120">
        <v>67500</v>
      </c>
      <c r="S36" s="120">
        <v>67500</v>
      </c>
      <c r="T36" s="120">
        <v>67500</v>
      </c>
      <c r="U36" s="120">
        <f t="shared" si="2"/>
        <v>0</v>
      </c>
      <c r="V36" s="121"/>
      <c r="W36" s="122">
        <v>31</v>
      </c>
      <c r="X36" s="114" t="s">
        <v>148</v>
      </c>
      <c r="Y36" s="121"/>
      <c r="Z36" s="122">
        <v>31</v>
      </c>
      <c r="AA36" s="114" t="s">
        <v>148</v>
      </c>
      <c r="AB36" s="123"/>
      <c r="AC36" s="121"/>
      <c r="AD36" s="122">
        <v>31</v>
      </c>
      <c r="AE36" s="114" t="s">
        <v>148</v>
      </c>
      <c r="AF36" s="121"/>
      <c r="AG36" s="122">
        <v>31</v>
      </c>
      <c r="AH36" s="114" t="s">
        <v>148</v>
      </c>
      <c r="AI36" s="123">
        <v>4</v>
      </c>
      <c r="AJ36" s="120">
        <f t="shared" si="3"/>
        <v>40000</v>
      </c>
      <c r="AK36" s="120">
        <f t="shared" si="4"/>
        <v>10000</v>
      </c>
      <c r="AL36" s="120">
        <v>10000</v>
      </c>
      <c r="AM36" s="120">
        <v>10000</v>
      </c>
      <c r="AN36" s="120">
        <v>10000</v>
      </c>
      <c r="AO36" s="120">
        <f t="shared" si="5"/>
        <v>0</v>
      </c>
      <c r="AP36" s="121"/>
      <c r="AQ36" s="124">
        <v>31</v>
      </c>
      <c r="AR36" s="125" t="s">
        <v>148</v>
      </c>
      <c r="AS36" s="126">
        <v>12</v>
      </c>
      <c r="AT36" s="127">
        <f t="shared" si="6"/>
        <v>120000</v>
      </c>
      <c r="AU36" s="127">
        <f t="shared" si="7"/>
        <v>30000</v>
      </c>
      <c r="AV36" s="127">
        <v>30000</v>
      </c>
      <c r="AW36" s="127">
        <v>30000</v>
      </c>
      <c r="AX36" s="127">
        <v>30000</v>
      </c>
      <c r="AY36" s="127">
        <f t="shared" si="8"/>
        <v>0</v>
      </c>
      <c r="AZ36" s="128"/>
      <c r="BA36" s="129">
        <v>31</v>
      </c>
      <c r="BB36" s="125" t="s">
        <v>148</v>
      </c>
      <c r="BC36" s="142">
        <v>5</v>
      </c>
      <c r="BD36" s="127">
        <f>ROUND((BC36*1800*12)+(BC36*300*12),0)</f>
        <v>126000</v>
      </c>
      <c r="BE36" s="127">
        <f>ROUND(BD36/4,0)</f>
        <v>31500</v>
      </c>
      <c r="BF36" s="127">
        <v>31500</v>
      </c>
      <c r="BG36" s="127">
        <v>31500</v>
      </c>
      <c r="BH36" s="127">
        <v>31500</v>
      </c>
      <c r="BI36" s="127">
        <f t="shared" si="60"/>
        <v>0</v>
      </c>
      <c r="BJ36" s="131"/>
      <c r="BK36" s="122">
        <v>31</v>
      </c>
      <c r="BL36" s="114" t="s">
        <v>148</v>
      </c>
      <c r="BM36" s="123">
        <f t="shared" si="9"/>
        <v>41508</v>
      </c>
      <c r="BN36" s="123">
        <f t="shared" si="10"/>
        <v>6226200</v>
      </c>
      <c r="BO36" s="120">
        <f t="shared" si="11"/>
        <v>1556550</v>
      </c>
      <c r="BP36" s="241">
        <v>1556550</v>
      </c>
      <c r="BQ36" s="241">
        <v>1556550</v>
      </c>
      <c r="BR36" s="241">
        <v>1556550</v>
      </c>
      <c r="BS36" s="120">
        <f t="shared" si="12"/>
        <v>0</v>
      </c>
      <c r="BT36" s="121"/>
      <c r="BU36" s="122">
        <v>31</v>
      </c>
      <c r="BV36" s="114" t="s">
        <v>148</v>
      </c>
      <c r="BW36" s="123">
        <v>50</v>
      </c>
      <c r="BX36" s="120">
        <f t="shared" si="13"/>
        <v>90000</v>
      </c>
      <c r="BY36" s="120">
        <f t="shared" si="14"/>
        <v>22500</v>
      </c>
      <c r="BZ36" s="120">
        <v>22500</v>
      </c>
      <c r="CA36" s="120">
        <v>22500</v>
      </c>
      <c r="CB36" s="120">
        <v>22500</v>
      </c>
      <c r="CC36" s="120">
        <f t="shared" si="15"/>
        <v>0</v>
      </c>
      <c r="CD36" s="121"/>
      <c r="CE36" s="122">
        <v>31</v>
      </c>
      <c r="CF36" s="114" t="s">
        <v>148</v>
      </c>
      <c r="CG36" s="123">
        <v>46529</v>
      </c>
      <c r="CH36" s="120">
        <f t="shared" si="16"/>
        <v>3494175</v>
      </c>
      <c r="CI36" s="120">
        <f t="shared" si="17"/>
        <v>873544</v>
      </c>
      <c r="CJ36" s="120">
        <v>873544</v>
      </c>
      <c r="CK36" s="120">
        <v>873544</v>
      </c>
      <c r="CL36" s="120">
        <v>873543</v>
      </c>
      <c r="CM36" s="120">
        <f t="shared" si="18"/>
        <v>0</v>
      </c>
      <c r="CN36" s="121"/>
      <c r="CO36" s="122">
        <v>31</v>
      </c>
      <c r="CP36" s="114" t="s">
        <v>148</v>
      </c>
      <c r="CQ36" s="117">
        <v>413</v>
      </c>
      <c r="CR36" s="120">
        <f t="shared" si="19"/>
        <v>41300</v>
      </c>
      <c r="CS36" s="120">
        <f>CS57</f>
        <v>0</v>
      </c>
      <c r="CT36" s="120">
        <v>41300</v>
      </c>
      <c r="CU36" s="120">
        <f>CU57</f>
        <v>0</v>
      </c>
      <c r="CV36" s="120">
        <f>CV57</f>
        <v>0</v>
      </c>
      <c r="CW36" s="120">
        <f t="shared" si="56"/>
        <v>0</v>
      </c>
      <c r="CX36" s="121"/>
      <c r="CY36" s="132">
        <v>31</v>
      </c>
      <c r="CZ36" s="114" t="s">
        <v>148</v>
      </c>
      <c r="DA36" s="133">
        <f t="shared" si="21"/>
        <v>25</v>
      </c>
      <c r="DB36" s="123">
        <f t="shared" si="22"/>
        <v>27000</v>
      </c>
      <c r="DC36" s="120">
        <v>0</v>
      </c>
      <c r="DD36" s="123">
        <v>27000</v>
      </c>
      <c r="DE36" s="120">
        <v>0</v>
      </c>
      <c r="DF36" s="120"/>
      <c r="DG36" s="120">
        <f t="shared" si="23"/>
        <v>0</v>
      </c>
      <c r="DH36" s="120"/>
      <c r="DI36" s="127">
        <v>31</v>
      </c>
      <c r="DJ36" s="125" t="s">
        <v>148</v>
      </c>
      <c r="DK36" s="126">
        <v>21</v>
      </c>
      <c r="DL36" s="127">
        <v>201000</v>
      </c>
      <c r="DM36" s="127">
        <f t="shared" si="24"/>
        <v>50250</v>
      </c>
      <c r="DN36" s="127">
        <v>50250</v>
      </c>
      <c r="DO36" s="127">
        <v>50250</v>
      </c>
      <c r="DP36" s="127">
        <v>50250</v>
      </c>
      <c r="DQ36" s="127">
        <f t="shared" si="25"/>
        <v>0</v>
      </c>
      <c r="DR36" s="127"/>
      <c r="DS36" s="120">
        <v>31</v>
      </c>
      <c r="DT36" s="114" t="s">
        <v>148</v>
      </c>
      <c r="DU36" s="120"/>
      <c r="DV36" s="120">
        <v>4800</v>
      </c>
      <c r="DW36" s="120">
        <f t="shared" si="61"/>
        <v>1200</v>
      </c>
      <c r="DX36" s="120">
        <v>1200</v>
      </c>
      <c r="DY36" s="120">
        <v>1200</v>
      </c>
      <c r="DZ36" s="120">
        <v>1200</v>
      </c>
      <c r="EA36" s="120">
        <f t="shared" si="27"/>
        <v>0</v>
      </c>
      <c r="EB36" s="120"/>
      <c r="EC36" s="120">
        <v>31</v>
      </c>
      <c r="ED36" s="114" t="s">
        <v>148</v>
      </c>
      <c r="EE36" s="123">
        <v>3353</v>
      </c>
      <c r="EF36" s="120">
        <f t="shared" si="28"/>
        <v>120708</v>
      </c>
      <c r="EG36" s="120">
        <f t="shared" si="29"/>
        <v>30177</v>
      </c>
      <c r="EH36" s="120">
        <v>30177</v>
      </c>
      <c r="EI36" s="120">
        <v>30177</v>
      </c>
      <c r="EJ36" s="120">
        <v>30177</v>
      </c>
      <c r="EK36" s="120">
        <f t="shared" si="30"/>
        <v>0</v>
      </c>
      <c r="EL36" s="134"/>
      <c r="EM36" s="122">
        <v>31</v>
      </c>
      <c r="EN36" s="114" t="s">
        <v>148</v>
      </c>
      <c r="EO36" s="120">
        <f t="shared" si="31"/>
        <v>27</v>
      </c>
      <c r="EP36" s="120">
        <f t="shared" si="32"/>
        <v>32400</v>
      </c>
      <c r="EQ36" s="120">
        <v>32400</v>
      </c>
      <c r="ER36" s="120"/>
      <c r="ES36" s="120"/>
      <c r="ET36" s="120">
        <f t="shared" si="33"/>
        <v>0</v>
      </c>
      <c r="EU36" s="121"/>
      <c r="EV36" s="132">
        <v>31</v>
      </c>
      <c r="EW36" s="114" t="s">
        <v>148</v>
      </c>
      <c r="EX36" s="123">
        <v>0</v>
      </c>
      <c r="EY36" s="120">
        <f t="shared" si="34"/>
        <v>0</v>
      </c>
      <c r="EZ36" s="120">
        <v>0</v>
      </c>
      <c r="FA36" s="120"/>
      <c r="FB36" s="120"/>
      <c r="FC36" s="120"/>
      <c r="FD36" s="120">
        <f t="shared" si="35"/>
        <v>0</v>
      </c>
      <c r="FE36" s="134"/>
      <c r="FF36" s="124">
        <v>31</v>
      </c>
      <c r="FG36" s="125" t="s">
        <v>148</v>
      </c>
      <c r="FH36" s="126"/>
      <c r="FI36" s="127">
        <v>15000</v>
      </c>
      <c r="FJ36" s="127">
        <f t="shared" si="36"/>
        <v>15000</v>
      </c>
      <c r="FK36" s="127"/>
      <c r="FL36" s="127"/>
      <c r="FM36" s="127"/>
      <c r="FN36" s="127">
        <f t="shared" si="37"/>
        <v>0</v>
      </c>
      <c r="FO36" s="128"/>
      <c r="FP36" s="122">
        <v>31</v>
      </c>
      <c r="FQ36" s="114" t="s">
        <v>148</v>
      </c>
      <c r="FR36" s="121"/>
      <c r="FS36" s="122">
        <v>31</v>
      </c>
      <c r="FT36" s="114" t="s">
        <v>148</v>
      </c>
      <c r="FU36" s="121"/>
      <c r="FV36" s="122">
        <v>31</v>
      </c>
      <c r="FW36" s="114" t="s">
        <v>148</v>
      </c>
      <c r="FX36" s="121"/>
      <c r="FY36" s="122">
        <v>31</v>
      </c>
      <c r="FZ36" s="114" t="s">
        <v>148</v>
      </c>
      <c r="GA36" s="123">
        <v>1</v>
      </c>
      <c r="GB36" s="120">
        <f t="shared" si="38"/>
        <v>120000</v>
      </c>
      <c r="GC36" s="120">
        <f t="shared" si="39"/>
        <v>30000</v>
      </c>
      <c r="GD36" s="120">
        <v>30000</v>
      </c>
      <c r="GE36" s="120">
        <v>30000</v>
      </c>
      <c r="GF36" s="120">
        <v>30000</v>
      </c>
      <c r="GG36" s="120">
        <f t="shared" si="40"/>
        <v>0</v>
      </c>
      <c r="GH36" s="121"/>
      <c r="GI36" s="132">
        <v>31</v>
      </c>
      <c r="GJ36" s="114" t="s">
        <v>148</v>
      </c>
      <c r="GK36" s="123"/>
      <c r="GL36" s="123"/>
      <c r="GM36" s="120"/>
      <c r="GN36" s="120"/>
      <c r="GO36" s="120"/>
      <c r="GP36" s="120"/>
      <c r="GQ36" s="120">
        <f t="shared" si="41"/>
        <v>0</v>
      </c>
      <c r="GR36" s="120"/>
      <c r="GS36" s="120">
        <v>31</v>
      </c>
      <c r="GT36" s="114" t="s">
        <v>148</v>
      </c>
      <c r="GU36" s="120"/>
      <c r="GV36" s="120">
        <v>31</v>
      </c>
      <c r="GW36" s="114" t="s">
        <v>148</v>
      </c>
      <c r="GX36" s="120"/>
      <c r="GY36" s="120">
        <v>31</v>
      </c>
      <c r="GZ36" s="114" t="s">
        <v>148</v>
      </c>
      <c r="HA36" s="135">
        <v>40</v>
      </c>
      <c r="HB36" s="136">
        <v>14850</v>
      </c>
      <c r="HC36" s="120"/>
      <c r="HD36" s="137">
        <v>3712.5</v>
      </c>
      <c r="HE36" s="137">
        <v>3712.5</v>
      </c>
      <c r="HF36" s="137">
        <v>7425</v>
      </c>
      <c r="HG36" s="120"/>
      <c r="HH36" s="120"/>
      <c r="HI36" s="120">
        <v>31</v>
      </c>
      <c r="HJ36" s="114" t="s">
        <v>148</v>
      </c>
      <c r="HK36" s="138">
        <v>27</v>
      </c>
      <c r="HL36" s="123">
        <v>29153</v>
      </c>
      <c r="HM36" s="120">
        <f t="shared" si="42"/>
        <v>7288</v>
      </c>
      <c r="HN36" s="120">
        <v>7288</v>
      </c>
      <c r="HO36" s="120">
        <v>7288</v>
      </c>
      <c r="HP36" s="120">
        <v>7289</v>
      </c>
      <c r="HQ36" s="120">
        <f t="shared" si="43"/>
        <v>0</v>
      </c>
      <c r="HR36" s="134"/>
      <c r="HS36" s="122">
        <v>31</v>
      </c>
      <c r="HT36" s="114" t="s">
        <v>148</v>
      </c>
      <c r="HU36" s="139">
        <v>20</v>
      </c>
      <c r="HV36" s="123">
        <v>140000</v>
      </c>
      <c r="HW36" s="120">
        <v>0</v>
      </c>
      <c r="HX36" s="120">
        <v>35000</v>
      </c>
      <c r="HY36" s="120">
        <v>35000</v>
      </c>
      <c r="HZ36" s="120">
        <v>70000</v>
      </c>
      <c r="IA36" s="120">
        <f t="shared" si="51"/>
        <v>0</v>
      </c>
      <c r="IB36" s="120"/>
      <c r="IC36" s="122">
        <v>32</v>
      </c>
      <c r="ID36" s="114" t="s">
        <v>148</v>
      </c>
      <c r="IE36" s="139">
        <f t="shared" si="44"/>
        <v>78936</v>
      </c>
      <c r="IF36" s="123">
        <f t="shared" si="45"/>
        <v>7893600</v>
      </c>
      <c r="IG36" s="120">
        <f t="shared" si="46"/>
        <v>1973400</v>
      </c>
      <c r="IH36" s="120">
        <v>1973400</v>
      </c>
      <c r="II36" s="120">
        <v>1973400</v>
      </c>
      <c r="IJ36" s="120">
        <v>1973400</v>
      </c>
      <c r="IK36" s="120">
        <f t="shared" si="47"/>
        <v>0</v>
      </c>
      <c r="IL36" s="134"/>
      <c r="IM36" s="114" t="s">
        <v>148</v>
      </c>
      <c r="IN36" s="139">
        <v>78936</v>
      </c>
      <c r="IO36" s="123"/>
      <c r="IP36" s="120">
        <f t="shared" si="48"/>
        <v>0</v>
      </c>
      <c r="IQ36" s="120">
        <v>0</v>
      </c>
      <c r="IR36" s="120">
        <v>0</v>
      </c>
      <c r="IS36" s="120">
        <v>0</v>
      </c>
      <c r="IT36" s="120">
        <f t="shared" si="49"/>
        <v>0</v>
      </c>
      <c r="IU36" s="120"/>
      <c r="IV36" s="121">
        <f t="shared" si="50"/>
        <v>19006186</v>
      </c>
    </row>
    <row r="37" spans="1:256" s="140" customFormat="1" ht="15.75" hidden="1" customHeight="1">
      <c r="A37" s="113">
        <v>32</v>
      </c>
      <c r="B37" s="114" t="s">
        <v>149</v>
      </c>
      <c r="C37" s="115">
        <v>20605</v>
      </c>
      <c r="D37" s="115">
        <v>18731</v>
      </c>
      <c r="E37" s="116">
        <v>5</v>
      </c>
      <c r="F37" s="117">
        <v>84</v>
      </c>
      <c r="G37" s="116">
        <v>196</v>
      </c>
      <c r="H37" s="144">
        <v>476</v>
      </c>
      <c r="I37" s="116">
        <v>2</v>
      </c>
      <c r="J37" s="116">
        <f>ROUND(I37/4,0)</f>
        <v>1</v>
      </c>
      <c r="K37" s="116">
        <v>1</v>
      </c>
      <c r="L37" s="116"/>
      <c r="M37" s="117">
        <v>1</v>
      </c>
      <c r="N37" s="117">
        <v>0</v>
      </c>
      <c r="O37" s="119">
        <v>120</v>
      </c>
      <c r="P37" s="120">
        <f t="shared" si="0"/>
        <v>217500</v>
      </c>
      <c r="Q37" s="120">
        <f t="shared" si="1"/>
        <v>54375</v>
      </c>
      <c r="R37" s="120">
        <v>54375</v>
      </c>
      <c r="S37" s="120">
        <v>54375</v>
      </c>
      <c r="T37" s="120">
        <v>54375</v>
      </c>
      <c r="U37" s="120">
        <f t="shared" si="2"/>
        <v>0</v>
      </c>
      <c r="V37" s="121"/>
      <c r="W37" s="122">
        <v>32</v>
      </c>
      <c r="X37" s="114" t="s">
        <v>149</v>
      </c>
      <c r="Y37" s="121"/>
      <c r="Z37" s="122">
        <v>32</v>
      </c>
      <c r="AA37" s="114" t="s">
        <v>149</v>
      </c>
      <c r="AB37" s="123"/>
      <c r="AC37" s="121"/>
      <c r="AD37" s="122">
        <v>32</v>
      </c>
      <c r="AE37" s="114" t="s">
        <v>149</v>
      </c>
      <c r="AF37" s="121"/>
      <c r="AG37" s="122">
        <v>32</v>
      </c>
      <c r="AH37" s="114" t="s">
        <v>149</v>
      </c>
      <c r="AI37" s="123">
        <v>4</v>
      </c>
      <c r="AJ37" s="120">
        <f t="shared" si="3"/>
        <v>10000</v>
      </c>
      <c r="AK37" s="120">
        <f t="shared" si="4"/>
        <v>2500</v>
      </c>
      <c r="AL37" s="120">
        <v>2500</v>
      </c>
      <c r="AM37" s="120">
        <v>2500</v>
      </c>
      <c r="AN37" s="120">
        <v>2500</v>
      </c>
      <c r="AO37" s="120">
        <f t="shared" si="5"/>
        <v>0</v>
      </c>
      <c r="AP37" s="121"/>
      <c r="AQ37" s="124">
        <v>32</v>
      </c>
      <c r="AR37" s="125" t="s">
        <v>149</v>
      </c>
      <c r="AS37" s="126">
        <v>12</v>
      </c>
      <c r="AT37" s="127">
        <f t="shared" si="6"/>
        <v>30000</v>
      </c>
      <c r="AU37" s="127">
        <f t="shared" si="7"/>
        <v>7500</v>
      </c>
      <c r="AV37" s="127">
        <v>7500</v>
      </c>
      <c r="AW37" s="127">
        <v>7500</v>
      </c>
      <c r="AX37" s="127">
        <v>7500</v>
      </c>
      <c r="AY37" s="127">
        <f t="shared" si="8"/>
        <v>0</v>
      </c>
      <c r="AZ37" s="128"/>
      <c r="BA37" s="129">
        <v>32</v>
      </c>
      <c r="BB37" s="125" t="s">
        <v>149</v>
      </c>
      <c r="BC37" s="142">
        <v>2</v>
      </c>
      <c r="BD37" s="127">
        <f>ROUND((BC37*1800*12)+(BC37*300*12),0)</f>
        <v>50400</v>
      </c>
      <c r="BE37" s="127">
        <f>ROUND(BD37/4,0)</f>
        <v>12600</v>
      </c>
      <c r="BF37" s="127">
        <v>12600</v>
      </c>
      <c r="BG37" s="127">
        <v>12600</v>
      </c>
      <c r="BH37" s="127">
        <v>12600</v>
      </c>
      <c r="BI37" s="127">
        <f t="shared" si="60"/>
        <v>0</v>
      </c>
      <c r="BJ37" s="131"/>
      <c r="BK37" s="122">
        <v>32</v>
      </c>
      <c r="BL37" s="114" t="s">
        <v>149</v>
      </c>
      <c r="BM37" s="123">
        <f t="shared" si="9"/>
        <v>5712</v>
      </c>
      <c r="BN37" s="123">
        <f t="shared" si="10"/>
        <v>856800</v>
      </c>
      <c r="BO37" s="120">
        <f t="shared" si="11"/>
        <v>214200</v>
      </c>
      <c r="BP37" s="120">
        <v>214200</v>
      </c>
      <c r="BQ37" s="120">
        <v>214200</v>
      </c>
      <c r="BR37" s="120">
        <v>214200</v>
      </c>
      <c r="BS37" s="120">
        <f t="shared" si="12"/>
        <v>0</v>
      </c>
      <c r="BT37" s="121"/>
      <c r="BU37" s="122">
        <v>32</v>
      </c>
      <c r="BV37" s="114" t="s">
        <v>149</v>
      </c>
      <c r="BW37" s="123">
        <v>0</v>
      </c>
      <c r="BX37" s="120">
        <f t="shared" si="13"/>
        <v>0</v>
      </c>
      <c r="BY37" s="120">
        <f t="shared" si="14"/>
        <v>0</v>
      </c>
      <c r="BZ37" s="120">
        <v>0</v>
      </c>
      <c r="CA37" s="120">
        <v>0</v>
      </c>
      <c r="CB37" s="120">
        <v>0</v>
      </c>
      <c r="CC37" s="120">
        <f t="shared" si="15"/>
        <v>0</v>
      </c>
      <c r="CD37" s="121"/>
      <c r="CE37" s="122">
        <v>32</v>
      </c>
      <c r="CF37" s="114" t="s">
        <v>149</v>
      </c>
      <c r="CG37" s="123">
        <v>7394</v>
      </c>
      <c r="CH37" s="120">
        <f t="shared" si="16"/>
        <v>556350</v>
      </c>
      <c r="CI37" s="120">
        <f t="shared" si="17"/>
        <v>139088</v>
      </c>
      <c r="CJ37" s="120">
        <v>139088</v>
      </c>
      <c r="CK37" s="120">
        <v>139088</v>
      </c>
      <c r="CL37" s="120">
        <v>139086</v>
      </c>
      <c r="CM37" s="120">
        <f t="shared" si="18"/>
        <v>0</v>
      </c>
      <c r="CN37" s="121"/>
      <c r="CO37" s="122">
        <v>32</v>
      </c>
      <c r="CP37" s="114" t="s">
        <v>149</v>
      </c>
      <c r="CQ37" s="117">
        <v>84</v>
      </c>
      <c r="CR37" s="120">
        <f t="shared" si="19"/>
        <v>8400</v>
      </c>
      <c r="CS37" s="120"/>
      <c r="CT37" s="120">
        <v>8400</v>
      </c>
      <c r="CU37" s="120"/>
      <c r="CV37" s="120"/>
      <c r="CW37" s="120">
        <f t="shared" si="56"/>
        <v>0</v>
      </c>
      <c r="CX37" s="121"/>
      <c r="CY37" s="132">
        <v>32</v>
      </c>
      <c r="CZ37" s="114" t="s">
        <v>149</v>
      </c>
      <c r="DA37" s="133">
        <f t="shared" si="21"/>
        <v>6</v>
      </c>
      <c r="DB37" s="123">
        <f t="shared" si="22"/>
        <v>8000</v>
      </c>
      <c r="DC37" s="120"/>
      <c r="DD37" s="123">
        <v>8000</v>
      </c>
      <c r="DE37" s="120"/>
      <c r="DF37" s="120"/>
      <c r="DG37" s="120">
        <f t="shared" si="23"/>
        <v>0</v>
      </c>
      <c r="DH37" s="120"/>
      <c r="DI37" s="127">
        <v>32</v>
      </c>
      <c r="DJ37" s="125" t="s">
        <v>149</v>
      </c>
      <c r="DK37" s="126">
        <v>6</v>
      </c>
      <c r="DL37" s="127">
        <v>73800</v>
      </c>
      <c r="DM37" s="127">
        <f t="shared" si="24"/>
        <v>18450</v>
      </c>
      <c r="DN37" s="127">
        <v>18450</v>
      </c>
      <c r="DO37" s="127">
        <v>18450</v>
      </c>
      <c r="DP37" s="127">
        <v>18450</v>
      </c>
      <c r="DQ37" s="127">
        <f t="shared" si="25"/>
        <v>0</v>
      </c>
      <c r="DR37" s="127"/>
      <c r="DS37" s="120">
        <v>32</v>
      </c>
      <c r="DT37" s="114" t="s">
        <v>149</v>
      </c>
      <c r="DU37" s="120"/>
      <c r="DV37" s="120">
        <v>4800</v>
      </c>
      <c r="DW37" s="120">
        <f t="shared" si="61"/>
        <v>1200</v>
      </c>
      <c r="DX37" s="120">
        <v>1200</v>
      </c>
      <c r="DY37" s="120">
        <v>1200</v>
      </c>
      <c r="DZ37" s="120">
        <v>1200</v>
      </c>
      <c r="EA37" s="120">
        <f t="shared" si="27"/>
        <v>0</v>
      </c>
      <c r="EB37" s="120"/>
      <c r="EC37" s="120">
        <v>32</v>
      </c>
      <c r="ED37" s="114" t="s">
        <v>149</v>
      </c>
      <c r="EE37" s="123">
        <v>832</v>
      </c>
      <c r="EF37" s="120">
        <f t="shared" si="28"/>
        <v>29952</v>
      </c>
      <c r="EG37" s="120">
        <f t="shared" si="29"/>
        <v>7488</v>
      </c>
      <c r="EH37" s="120">
        <v>7488</v>
      </c>
      <c r="EI37" s="120">
        <v>7488</v>
      </c>
      <c r="EJ37" s="120">
        <v>7488</v>
      </c>
      <c r="EK37" s="120">
        <f t="shared" si="30"/>
        <v>0</v>
      </c>
      <c r="EL37" s="134"/>
      <c r="EM37" s="122">
        <v>32</v>
      </c>
      <c r="EN37" s="114" t="s">
        <v>149</v>
      </c>
      <c r="EO37" s="120">
        <f t="shared" si="31"/>
        <v>7</v>
      </c>
      <c r="EP37" s="120">
        <f t="shared" si="32"/>
        <v>8400</v>
      </c>
      <c r="EQ37" s="120">
        <v>8400</v>
      </c>
      <c r="ER37" s="120"/>
      <c r="ES37" s="120"/>
      <c r="ET37" s="120">
        <f t="shared" si="33"/>
        <v>0</v>
      </c>
      <c r="EU37" s="121"/>
      <c r="EV37" s="132">
        <v>32</v>
      </c>
      <c r="EW37" s="114" t="s">
        <v>149</v>
      </c>
      <c r="EX37" s="123">
        <v>0</v>
      </c>
      <c r="EY37" s="120">
        <f t="shared" si="34"/>
        <v>0</v>
      </c>
      <c r="EZ37" s="120">
        <v>0</v>
      </c>
      <c r="FA37" s="120"/>
      <c r="FB37" s="120"/>
      <c r="FC37" s="120"/>
      <c r="FD37" s="120">
        <f t="shared" si="35"/>
        <v>0</v>
      </c>
      <c r="FE37" s="134"/>
      <c r="FF37" s="124">
        <v>32</v>
      </c>
      <c r="FG37" s="125" t="s">
        <v>149</v>
      </c>
      <c r="FH37" s="126"/>
      <c r="FI37" s="127">
        <v>15000</v>
      </c>
      <c r="FJ37" s="127">
        <f t="shared" si="36"/>
        <v>15000</v>
      </c>
      <c r="FK37" s="127"/>
      <c r="FL37" s="127"/>
      <c r="FM37" s="127"/>
      <c r="FN37" s="127">
        <f t="shared" si="37"/>
        <v>0</v>
      </c>
      <c r="FO37" s="128"/>
      <c r="FP37" s="122">
        <v>32</v>
      </c>
      <c r="FQ37" s="114" t="s">
        <v>149</v>
      </c>
      <c r="FR37" s="121"/>
      <c r="FS37" s="122">
        <v>32</v>
      </c>
      <c r="FT37" s="114" t="s">
        <v>149</v>
      </c>
      <c r="FU37" s="121"/>
      <c r="FV37" s="122">
        <v>32</v>
      </c>
      <c r="FW37" s="114" t="s">
        <v>149</v>
      </c>
      <c r="FX37" s="121"/>
      <c r="FY37" s="122">
        <v>32</v>
      </c>
      <c r="FZ37" s="114" t="s">
        <v>149</v>
      </c>
      <c r="GA37" s="123">
        <v>1</v>
      </c>
      <c r="GB37" s="120">
        <f t="shared" si="38"/>
        <v>120000</v>
      </c>
      <c r="GC37" s="120">
        <f t="shared" si="39"/>
        <v>30000</v>
      </c>
      <c r="GD37" s="120">
        <v>30000</v>
      </c>
      <c r="GE37" s="120">
        <v>30000</v>
      </c>
      <c r="GF37" s="120">
        <v>30000</v>
      </c>
      <c r="GG37" s="120">
        <f t="shared" si="40"/>
        <v>0</v>
      </c>
      <c r="GH37" s="121"/>
      <c r="GI37" s="132">
        <v>32</v>
      </c>
      <c r="GJ37" s="114" t="s">
        <v>149</v>
      </c>
      <c r="GK37" s="123"/>
      <c r="GL37" s="123"/>
      <c r="GM37" s="120"/>
      <c r="GN37" s="120"/>
      <c r="GO37" s="120"/>
      <c r="GP37" s="120"/>
      <c r="GQ37" s="120">
        <f t="shared" si="41"/>
        <v>0</v>
      </c>
      <c r="GR37" s="120"/>
      <c r="GS37" s="120">
        <v>32</v>
      </c>
      <c r="GT37" s="114" t="s">
        <v>149</v>
      </c>
      <c r="GU37" s="120"/>
      <c r="GV37" s="120">
        <v>32</v>
      </c>
      <c r="GW37" s="114" t="s">
        <v>149</v>
      </c>
      <c r="GX37" s="120"/>
      <c r="GY37" s="120">
        <v>32</v>
      </c>
      <c r="GZ37" s="114" t="s">
        <v>149</v>
      </c>
      <c r="HA37" s="135">
        <v>12</v>
      </c>
      <c r="HB37" s="136">
        <v>5050</v>
      </c>
      <c r="HC37" s="120"/>
      <c r="HD37" s="137">
        <v>1262.5</v>
      </c>
      <c r="HE37" s="137">
        <v>1262.5</v>
      </c>
      <c r="HF37" s="137">
        <v>2525</v>
      </c>
      <c r="HG37" s="120"/>
      <c r="HH37" s="120"/>
      <c r="HI37" s="120">
        <v>32</v>
      </c>
      <c r="HJ37" s="114" t="s">
        <v>149</v>
      </c>
      <c r="HK37" s="138">
        <v>7</v>
      </c>
      <c r="HL37" s="123">
        <v>9603</v>
      </c>
      <c r="HM37" s="120">
        <f t="shared" si="42"/>
        <v>2401</v>
      </c>
      <c r="HN37" s="120">
        <v>2401</v>
      </c>
      <c r="HO37" s="120">
        <v>2401</v>
      </c>
      <c r="HP37" s="120">
        <v>2400</v>
      </c>
      <c r="HQ37" s="120">
        <f t="shared" si="43"/>
        <v>0</v>
      </c>
      <c r="HR37" s="134"/>
      <c r="HS37" s="122">
        <v>32</v>
      </c>
      <c r="HT37" s="114" t="s">
        <v>149</v>
      </c>
      <c r="HU37" s="139">
        <v>6</v>
      </c>
      <c r="HV37" s="123">
        <v>858000</v>
      </c>
      <c r="HW37" s="120">
        <v>800000</v>
      </c>
      <c r="HX37" s="120">
        <v>14500</v>
      </c>
      <c r="HY37" s="120">
        <v>14500</v>
      </c>
      <c r="HZ37" s="120">
        <v>29000</v>
      </c>
      <c r="IA37" s="120">
        <f t="shared" si="51"/>
        <v>0</v>
      </c>
      <c r="IB37" s="120"/>
      <c r="IC37" s="122">
        <v>33</v>
      </c>
      <c r="ID37" s="114" t="s">
        <v>149</v>
      </c>
      <c r="IE37" s="139">
        <f t="shared" si="44"/>
        <v>14985</v>
      </c>
      <c r="IF37" s="123">
        <f t="shared" si="45"/>
        <v>1498500</v>
      </c>
      <c r="IG37" s="120">
        <f t="shared" si="46"/>
        <v>374625</v>
      </c>
      <c r="IH37" s="120">
        <v>374625</v>
      </c>
      <c r="II37" s="120">
        <v>374625</v>
      </c>
      <c r="IJ37" s="120">
        <v>374625</v>
      </c>
      <c r="IK37" s="120">
        <f t="shared" si="47"/>
        <v>0</v>
      </c>
      <c r="IL37" s="134"/>
      <c r="IM37" s="114" t="s">
        <v>149</v>
      </c>
      <c r="IN37" s="139">
        <v>14985</v>
      </c>
      <c r="IO37" s="123"/>
      <c r="IP37" s="120">
        <f t="shared" si="48"/>
        <v>0</v>
      </c>
      <c r="IQ37" s="120">
        <v>0</v>
      </c>
      <c r="IR37" s="120">
        <v>0</v>
      </c>
      <c r="IS37" s="120">
        <v>0</v>
      </c>
      <c r="IT37" s="120">
        <f t="shared" si="49"/>
        <v>0</v>
      </c>
      <c r="IU37" s="120"/>
      <c r="IV37" s="121">
        <f t="shared" si="50"/>
        <v>4360555</v>
      </c>
    </row>
    <row r="38" spans="1:256" s="140" customFormat="1" ht="15.75" hidden="1" customHeight="1">
      <c r="A38" s="113">
        <v>33</v>
      </c>
      <c r="B38" s="114" t="s">
        <v>150</v>
      </c>
      <c r="C38" s="115">
        <v>23161</v>
      </c>
      <c r="D38" s="115">
        <v>21056</v>
      </c>
      <c r="E38" s="116">
        <v>5</v>
      </c>
      <c r="F38" s="117">
        <v>103</v>
      </c>
      <c r="G38" s="116">
        <v>137</v>
      </c>
      <c r="H38" s="144">
        <v>580</v>
      </c>
      <c r="I38" s="116"/>
      <c r="J38" s="116"/>
      <c r="K38" s="116">
        <v>1</v>
      </c>
      <c r="L38" s="116"/>
      <c r="M38" s="117">
        <v>1</v>
      </c>
      <c r="N38" s="117">
        <v>0</v>
      </c>
      <c r="O38" s="119">
        <v>120</v>
      </c>
      <c r="P38" s="120">
        <f t="shared" si="0"/>
        <v>217500</v>
      </c>
      <c r="Q38" s="120">
        <f t="shared" si="1"/>
        <v>54375</v>
      </c>
      <c r="R38" s="120">
        <v>54375</v>
      </c>
      <c r="S38" s="120">
        <v>54375</v>
      </c>
      <c r="T38" s="120">
        <v>54375</v>
      </c>
      <c r="U38" s="120">
        <f t="shared" si="2"/>
        <v>0</v>
      </c>
      <c r="V38" s="121"/>
      <c r="W38" s="122">
        <v>33</v>
      </c>
      <c r="X38" s="114" t="s">
        <v>150</v>
      </c>
      <c r="Y38" s="121"/>
      <c r="Z38" s="122">
        <v>33</v>
      </c>
      <c r="AA38" s="114" t="s">
        <v>150</v>
      </c>
      <c r="AB38" s="123"/>
      <c r="AC38" s="121"/>
      <c r="AD38" s="122">
        <v>33</v>
      </c>
      <c r="AE38" s="114" t="s">
        <v>150</v>
      </c>
      <c r="AF38" s="121"/>
      <c r="AG38" s="122">
        <v>33</v>
      </c>
      <c r="AH38" s="114" t="s">
        <v>150</v>
      </c>
      <c r="AI38" s="123">
        <v>4</v>
      </c>
      <c r="AJ38" s="120">
        <f t="shared" si="3"/>
        <v>10000</v>
      </c>
      <c r="AK38" s="120">
        <f t="shared" si="4"/>
        <v>2500</v>
      </c>
      <c r="AL38" s="120">
        <v>2500</v>
      </c>
      <c r="AM38" s="120">
        <v>2500</v>
      </c>
      <c r="AN38" s="120">
        <v>2500</v>
      </c>
      <c r="AO38" s="120">
        <f t="shared" si="5"/>
        <v>0</v>
      </c>
      <c r="AP38" s="121"/>
      <c r="AQ38" s="124">
        <v>33</v>
      </c>
      <c r="AR38" s="125" t="s">
        <v>150</v>
      </c>
      <c r="AS38" s="126">
        <v>12</v>
      </c>
      <c r="AT38" s="127">
        <f t="shared" si="6"/>
        <v>30000</v>
      </c>
      <c r="AU38" s="127">
        <f t="shared" si="7"/>
        <v>7500</v>
      </c>
      <c r="AV38" s="127">
        <v>7500</v>
      </c>
      <c r="AW38" s="127">
        <v>7500</v>
      </c>
      <c r="AX38" s="127">
        <v>7500</v>
      </c>
      <c r="AY38" s="127">
        <f t="shared" si="8"/>
        <v>0</v>
      </c>
      <c r="AZ38" s="128"/>
      <c r="BA38" s="129">
        <v>33</v>
      </c>
      <c r="BB38" s="125" t="s">
        <v>150</v>
      </c>
      <c r="BC38" s="142"/>
      <c r="BD38" s="127"/>
      <c r="BE38" s="127"/>
      <c r="BF38" s="127"/>
      <c r="BG38" s="127"/>
      <c r="BH38" s="127"/>
      <c r="BI38" s="127">
        <f t="shared" si="60"/>
        <v>0</v>
      </c>
      <c r="BJ38" s="131"/>
      <c r="BK38" s="122">
        <v>33</v>
      </c>
      <c r="BL38" s="114" t="s">
        <v>150</v>
      </c>
      <c r="BM38" s="123">
        <f t="shared" si="9"/>
        <v>6960</v>
      </c>
      <c r="BN38" s="123">
        <f t="shared" si="10"/>
        <v>1044000</v>
      </c>
      <c r="BO38" s="120">
        <f t="shared" si="11"/>
        <v>261000</v>
      </c>
      <c r="BP38" s="120">
        <v>261000</v>
      </c>
      <c r="BQ38" s="120">
        <v>261000</v>
      </c>
      <c r="BR38" s="120">
        <v>261000</v>
      </c>
      <c r="BS38" s="120">
        <f t="shared" si="12"/>
        <v>0</v>
      </c>
      <c r="BT38" s="121"/>
      <c r="BU38" s="122">
        <v>33</v>
      </c>
      <c r="BV38" s="114" t="s">
        <v>150</v>
      </c>
      <c r="BW38" s="123">
        <v>16</v>
      </c>
      <c r="BX38" s="120">
        <f t="shared" si="13"/>
        <v>28800</v>
      </c>
      <c r="BY38" s="120">
        <f t="shared" si="14"/>
        <v>7200</v>
      </c>
      <c r="BZ38" s="120">
        <v>7200</v>
      </c>
      <c r="CA38" s="120">
        <v>7200</v>
      </c>
      <c r="CB38" s="120">
        <v>7200</v>
      </c>
      <c r="CC38" s="120">
        <f t="shared" si="15"/>
        <v>0</v>
      </c>
      <c r="CD38" s="121"/>
      <c r="CE38" s="122">
        <v>33</v>
      </c>
      <c r="CF38" s="114" t="s">
        <v>150</v>
      </c>
      <c r="CG38" s="123">
        <v>8355</v>
      </c>
      <c r="CH38" s="120">
        <f t="shared" si="16"/>
        <v>626625</v>
      </c>
      <c r="CI38" s="120">
        <f t="shared" si="17"/>
        <v>156656</v>
      </c>
      <c r="CJ38" s="120">
        <v>156656</v>
      </c>
      <c r="CK38" s="120">
        <v>156656</v>
      </c>
      <c r="CL38" s="120">
        <v>156657</v>
      </c>
      <c r="CM38" s="120">
        <f t="shared" si="18"/>
        <v>0</v>
      </c>
      <c r="CN38" s="121"/>
      <c r="CO38" s="122">
        <v>33</v>
      </c>
      <c r="CP38" s="114" t="s">
        <v>150</v>
      </c>
      <c r="CQ38" s="117">
        <v>103</v>
      </c>
      <c r="CR38" s="120">
        <f t="shared" si="19"/>
        <v>10300</v>
      </c>
      <c r="CS38" s="120"/>
      <c r="CT38" s="120">
        <v>10300</v>
      </c>
      <c r="CU38" s="120"/>
      <c r="CV38" s="120"/>
      <c r="CW38" s="120">
        <f t="shared" si="56"/>
        <v>0</v>
      </c>
      <c r="CX38" s="121"/>
      <c r="CY38" s="132">
        <v>33</v>
      </c>
      <c r="CZ38" s="114" t="s">
        <v>150</v>
      </c>
      <c r="DA38" s="133">
        <f t="shared" si="21"/>
        <v>6</v>
      </c>
      <c r="DB38" s="123">
        <f t="shared" si="22"/>
        <v>8000</v>
      </c>
      <c r="DC38" s="120"/>
      <c r="DD38" s="123">
        <v>8000</v>
      </c>
      <c r="DE38" s="120"/>
      <c r="DF38" s="120"/>
      <c r="DG38" s="120">
        <f t="shared" si="23"/>
        <v>0</v>
      </c>
      <c r="DH38" s="120"/>
      <c r="DI38" s="127">
        <v>33</v>
      </c>
      <c r="DJ38" s="125" t="s">
        <v>150</v>
      </c>
      <c r="DK38" s="126">
        <v>5</v>
      </c>
      <c r="DL38" s="127">
        <v>73800</v>
      </c>
      <c r="DM38" s="127">
        <f t="shared" si="24"/>
        <v>18450</v>
      </c>
      <c r="DN38" s="127">
        <v>18450</v>
      </c>
      <c r="DO38" s="127">
        <v>18450</v>
      </c>
      <c r="DP38" s="127">
        <v>18450</v>
      </c>
      <c r="DQ38" s="127">
        <f t="shared" si="25"/>
        <v>0</v>
      </c>
      <c r="DR38" s="127"/>
      <c r="DS38" s="120">
        <v>33</v>
      </c>
      <c r="DT38" s="114" t="s">
        <v>150</v>
      </c>
      <c r="DU38" s="120"/>
      <c r="DV38" s="120">
        <v>4800</v>
      </c>
      <c r="DW38" s="120">
        <f t="shared" si="61"/>
        <v>1200</v>
      </c>
      <c r="DX38" s="120">
        <v>1200</v>
      </c>
      <c r="DY38" s="120">
        <v>1200</v>
      </c>
      <c r="DZ38" s="120">
        <v>1200</v>
      </c>
      <c r="EA38" s="120">
        <f t="shared" si="27"/>
        <v>0</v>
      </c>
      <c r="EB38" s="120"/>
      <c r="EC38" s="120">
        <v>33</v>
      </c>
      <c r="ED38" s="114" t="s">
        <v>150</v>
      </c>
      <c r="EE38" s="123">
        <v>624</v>
      </c>
      <c r="EF38" s="120">
        <f t="shared" si="28"/>
        <v>22464</v>
      </c>
      <c r="EG38" s="120">
        <f t="shared" si="29"/>
        <v>5616</v>
      </c>
      <c r="EH38" s="120">
        <v>5616</v>
      </c>
      <c r="EI38" s="120">
        <v>5616</v>
      </c>
      <c r="EJ38" s="120">
        <v>5616</v>
      </c>
      <c r="EK38" s="120">
        <f t="shared" si="30"/>
        <v>0</v>
      </c>
      <c r="EL38" s="134"/>
      <c r="EM38" s="122">
        <v>33</v>
      </c>
      <c r="EN38" s="114" t="s">
        <v>150</v>
      </c>
      <c r="EO38" s="120">
        <f t="shared" si="31"/>
        <v>7</v>
      </c>
      <c r="EP38" s="120">
        <f t="shared" si="32"/>
        <v>8400</v>
      </c>
      <c r="EQ38" s="120">
        <v>8400</v>
      </c>
      <c r="ER38" s="120"/>
      <c r="ES38" s="120"/>
      <c r="ET38" s="120">
        <f t="shared" si="33"/>
        <v>0</v>
      </c>
      <c r="EU38" s="121"/>
      <c r="EV38" s="132">
        <v>33</v>
      </c>
      <c r="EW38" s="114" t="s">
        <v>150</v>
      </c>
      <c r="EX38" s="123">
        <v>5</v>
      </c>
      <c r="EY38" s="120">
        <f t="shared" si="34"/>
        <v>26250</v>
      </c>
      <c r="EZ38" s="120">
        <v>26250</v>
      </c>
      <c r="FA38" s="120"/>
      <c r="FB38" s="120"/>
      <c r="FC38" s="120"/>
      <c r="FD38" s="120">
        <f t="shared" si="35"/>
        <v>0</v>
      </c>
      <c r="FE38" s="134"/>
      <c r="FF38" s="124">
        <v>33</v>
      </c>
      <c r="FG38" s="125" t="s">
        <v>150</v>
      </c>
      <c r="FH38" s="126"/>
      <c r="FI38" s="127">
        <v>15000</v>
      </c>
      <c r="FJ38" s="127">
        <f t="shared" si="36"/>
        <v>15000</v>
      </c>
      <c r="FK38" s="127"/>
      <c r="FL38" s="127"/>
      <c r="FM38" s="127"/>
      <c r="FN38" s="127">
        <f t="shared" si="37"/>
        <v>0</v>
      </c>
      <c r="FO38" s="128"/>
      <c r="FP38" s="122">
        <v>33</v>
      </c>
      <c r="FQ38" s="114" t="s">
        <v>150</v>
      </c>
      <c r="FR38" s="121"/>
      <c r="FS38" s="122">
        <v>33</v>
      </c>
      <c r="FT38" s="114" t="s">
        <v>150</v>
      </c>
      <c r="FU38" s="121"/>
      <c r="FV38" s="122">
        <v>33</v>
      </c>
      <c r="FW38" s="114" t="s">
        <v>150</v>
      </c>
      <c r="FX38" s="121"/>
      <c r="FY38" s="122">
        <v>33</v>
      </c>
      <c r="FZ38" s="114" t="s">
        <v>150</v>
      </c>
      <c r="GA38" s="123">
        <v>1</v>
      </c>
      <c r="GB38" s="120">
        <f t="shared" si="38"/>
        <v>120000</v>
      </c>
      <c r="GC38" s="120">
        <f t="shared" si="39"/>
        <v>30000</v>
      </c>
      <c r="GD38" s="120">
        <v>30000</v>
      </c>
      <c r="GE38" s="120">
        <v>30000</v>
      </c>
      <c r="GF38" s="120">
        <v>30000</v>
      </c>
      <c r="GG38" s="120">
        <f t="shared" si="40"/>
        <v>0</v>
      </c>
      <c r="GH38" s="121"/>
      <c r="GI38" s="132">
        <v>33</v>
      </c>
      <c r="GJ38" s="114" t="s">
        <v>150</v>
      </c>
      <c r="GK38" s="123"/>
      <c r="GL38" s="123"/>
      <c r="GM38" s="120"/>
      <c r="GN38" s="120"/>
      <c r="GO38" s="120"/>
      <c r="GP38" s="120"/>
      <c r="GQ38" s="120">
        <f t="shared" si="41"/>
        <v>0</v>
      </c>
      <c r="GR38" s="120"/>
      <c r="GS38" s="120">
        <v>33</v>
      </c>
      <c r="GT38" s="114" t="s">
        <v>150</v>
      </c>
      <c r="GU38" s="120"/>
      <c r="GV38" s="120">
        <v>33</v>
      </c>
      <c r="GW38" s="114" t="s">
        <v>150</v>
      </c>
      <c r="GX38" s="120"/>
      <c r="GY38" s="120">
        <v>33</v>
      </c>
      <c r="GZ38" s="114" t="s">
        <v>150</v>
      </c>
      <c r="HA38" s="135">
        <v>10</v>
      </c>
      <c r="HB38" s="136">
        <v>4350</v>
      </c>
      <c r="HC38" s="120"/>
      <c r="HD38" s="137">
        <v>1087.5</v>
      </c>
      <c r="HE38" s="137">
        <v>1087.5</v>
      </c>
      <c r="HF38" s="137">
        <v>2175</v>
      </c>
      <c r="HG38" s="120"/>
      <c r="HH38" s="120"/>
      <c r="HI38" s="120">
        <v>33</v>
      </c>
      <c r="HJ38" s="114" t="s">
        <v>150</v>
      </c>
      <c r="HK38" s="138">
        <v>7</v>
      </c>
      <c r="HL38" s="123">
        <v>9603</v>
      </c>
      <c r="HM38" s="120">
        <f t="shared" si="42"/>
        <v>2401</v>
      </c>
      <c r="HN38" s="120">
        <v>2401</v>
      </c>
      <c r="HO38" s="120">
        <v>2401</v>
      </c>
      <c r="HP38" s="120">
        <v>2400</v>
      </c>
      <c r="HQ38" s="120">
        <f t="shared" si="43"/>
        <v>0</v>
      </c>
      <c r="HR38" s="134"/>
      <c r="HS38" s="122">
        <v>33</v>
      </c>
      <c r="HT38" s="114" t="s">
        <v>150</v>
      </c>
      <c r="HU38" s="139">
        <v>5</v>
      </c>
      <c r="HV38" s="123">
        <v>55000</v>
      </c>
      <c r="HW38" s="120">
        <v>0</v>
      </c>
      <c r="HX38" s="120">
        <v>13750</v>
      </c>
      <c r="HY38" s="120">
        <v>13750</v>
      </c>
      <c r="HZ38" s="120">
        <v>27500</v>
      </c>
      <c r="IA38" s="120">
        <f t="shared" si="51"/>
        <v>0</v>
      </c>
      <c r="IB38" s="120"/>
      <c r="IC38" s="122">
        <v>34</v>
      </c>
      <c r="ID38" s="114" t="s">
        <v>150</v>
      </c>
      <c r="IE38" s="139">
        <f t="shared" si="44"/>
        <v>16845</v>
      </c>
      <c r="IF38" s="123">
        <f t="shared" si="45"/>
        <v>1684500</v>
      </c>
      <c r="IG38" s="120">
        <f t="shared" si="46"/>
        <v>421125</v>
      </c>
      <c r="IH38" s="120">
        <v>421125</v>
      </c>
      <c r="II38" s="120">
        <v>421125</v>
      </c>
      <c r="IJ38" s="120">
        <v>421125</v>
      </c>
      <c r="IK38" s="120">
        <f t="shared" si="47"/>
        <v>0</v>
      </c>
      <c r="IL38" s="134"/>
      <c r="IM38" s="114" t="s">
        <v>150</v>
      </c>
      <c r="IN38" s="139">
        <v>16845</v>
      </c>
      <c r="IO38" s="123"/>
      <c r="IP38" s="120">
        <f t="shared" si="48"/>
        <v>0</v>
      </c>
      <c r="IQ38" s="120">
        <v>0</v>
      </c>
      <c r="IR38" s="120">
        <v>0</v>
      </c>
      <c r="IS38" s="120">
        <v>0</v>
      </c>
      <c r="IT38" s="120">
        <f t="shared" si="49"/>
        <v>0</v>
      </c>
      <c r="IU38" s="120"/>
      <c r="IV38" s="121">
        <f t="shared" si="50"/>
        <v>3999392</v>
      </c>
    </row>
    <row r="39" spans="1:256" s="140" customFormat="1" ht="15.75" hidden="1" customHeight="1">
      <c r="A39" s="113">
        <v>34</v>
      </c>
      <c r="B39" s="114" t="s">
        <v>151</v>
      </c>
      <c r="C39" s="115">
        <v>108218</v>
      </c>
      <c r="D39" s="115">
        <v>98380</v>
      </c>
      <c r="E39" s="116">
        <v>17</v>
      </c>
      <c r="F39" s="117">
        <v>212</v>
      </c>
      <c r="G39" s="116">
        <v>317</v>
      </c>
      <c r="H39" s="144">
        <v>2965</v>
      </c>
      <c r="I39" s="116">
        <v>12</v>
      </c>
      <c r="J39" s="116">
        <f>ROUND(I39/4,0)</f>
        <v>3</v>
      </c>
      <c r="K39" s="116">
        <v>2</v>
      </c>
      <c r="L39" s="116">
        <v>2</v>
      </c>
      <c r="M39" s="117">
        <v>1</v>
      </c>
      <c r="N39" s="117">
        <v>0</v>
      </c>
      <c r="O39" s="119">
        <v>120</v>
      </c>
      <c r="P39" s="120">
        <f t="shared" si="0"/>
        <v>259500</v>
      </c>
      <c r="Q39" s="120">
        <f t="shared" si="1"/>
        <v>64875</v>
      </c>
      <c r="R39" s="120">
        <v>64875</v>
      </c>
      <c r="S39" s="120">
        <v>64875</v>
      </c>
      <c r="T39" s="120">
        <v>64875</v>
      </c>
      <c r="U39" s="120">
        <f t="shared" si="2"/>
        <v>0</v>
      </c>
      <c r="V39" s="121"/>
      <c r="W39" s="122">
        <v>34</v>
      </c>
      <c r="X39" s="114" t="s">
        <v>151</v>
      </c>
      <c r="Y39" s="121"/>
      <c r="Z39" s="122">
        <v>34</v>
      </c>
      <c r="AA39" s="114" t="s">
        <v>151</v>
      </c>
      <c r="AB39" s="123"/>
      <c r="AC39" s="121"/>
      <c r="AD39" s="122">
        <v>34</v>
      </c>
      <c r="AE39" s="114" t="s">
        <v>151</v>
      </c>
      <c r="AF39" s="121"/>
      <c r="AG39" s="122">
        <v>34</v>
      </c>
      <c r="AH39" s="114" t="s">
        <v>151</v>
      </c>
      <c r="AI39" s="123">
        <v>4</v>
      </c>
      <c r="AJ39" s="120">
        <f t="shared" si="3"/>
        <v>34000</v>
      </c>
      <c r="AK39" s="120">
        <f t="shared" si="4"/>
        <v>8500</v>
      </c>
      <c r="AL39" s="120">
        <v>8500</v>
      </c>
      <c r="AM39" s="120">
        <v>8500</v>
      </c>
      <c r="AN39" s="120">
        <v>8500</v>
      </c>
      <c r="AO39" s="120">
        <f t="shared" si="5"/>
        <v>0</v>
      </c>
      <c r="AP39" s="121"/>
      <c r="AQ39" s="124">
        <v>34</v>
      </c>
      <c r="AR39" s="125" t="s">
        <v>151</v>
      </c>
      <c r="AS39" s="126">
        <v>12</v>
      </c>
      <c r="AT39" s="127">
        <f t="shared" si="6"/>
        <v>102000</v>
      </c>
      <c r="AU39" s="127">
        <f t="shared" si="7"/>
        <v>25500</v>
      </c>
      <c r="AV39" s="127">
        <v>25500</v>
      </c>
      <c r="AW39" s="127">
        <v>25500</v>
      </c>
      <c r="AX39" s="127">
        <v>25500</v>
      </c>
      <c r="AY39" s="127">
        <f t="shared" si="8"/>
        <v>0</v>
      </c>
      <c r="AZ39" s="128"/>
      <c r="BA39" s="129">
        <v>34</v>
      </c>
      <c r="BB39" s="125" t="s">
        <v>151</v>
      </c>
      <c r="BC39" s="142">
        <v>12</v>
      </c>
      <c r="BD39" s="127">
        <f>ROUND((BC39*1800*12)+(BC39*300*12),0)</f>
        <v>302400</v>
      </c>
      <c r="BE39" s="127">
        <f>ROUND(BD39/4,0)</f>
        <v>75600</v>
      </c>
      <c r="BF39" s="127">
        <v>75600</v>
      </c>
      <c r="BG39" s="127">
        <v>75600</v>
      </c>
      <c r="BH39" s="127">
        <v>75600</v>
      </c>
      <c r="BI39" s="127">
        <f t="shared" si="60"/>
        <v>0</v>
      </c>
      <c r="BJ39" s="131"/>
      <c r="BK39" s="122">
        <v>34</v>
      </c>
      <c r="BL39" s="114" t="s">
        <v>151</v>
      </c>
      <c r="BM39" s="123">
        <f t="shared" si="9"/>
        <v>35580</v>
      </c>
      <c r="BN39" s="123">
        <f t="shared" si="10"/>
        <v>5337000</v>
      </c>
      <c r="BO39" s="120">
        <f t="shared" si="11"/>
        <v>1334250</v>
      </c>
      <c r="BP39" s="120">
        <v>1334250</v>
      </c>
      <c r="BQ39" s="120">
        <v>1334250</v>
      </c>
      <c r="BR39" s="120">
        <v>1334250</v>
      </c>
      <c r="BS39" s="120">
        <f t="shared" si="12"/>
        <v>0</v>
      </c>
      <c r="BT39" s="121"/>
      <c r="BU39" s="122">
        <v>34</v>
      </c>
      <c r="BV39" s="114" t="s">
        <v>151</v>
      </c>
      <c r="BW39" s="123">
        <v>94</v>
      </c>
      <c r="BX39" s="120">
        <f t="shared" si="13"/>
        <v>169200</v>
      </c>
      <c r="BY39" s="120">
        <f t="shared" si="14"/>
        <v>42300</v>
      </c>
      <c r="BZ39" s="120">
        <v>42300</v>
      </c>
      <c r="CA39" s="120">
        <v>42300</v>
      </c>
      <c r="CB39" s="120">
        <v>42300</v>
      </c>
      <c r="CC39" s="120">
        <f t="shared" si="15"/>
        <v>0</v>
      </c>
      <c r="CD39" s="121"/>
      <c r="CE39" s="122">
        <v>34</v>
      </c>
      <c r="CF39" s="114" t="s">
        <v>151</v>
      </c>
      <c r="CG39" s="123">
        <v>39444</v>
      </c>
      <c r="CH39" s="120">
        <f t="shared" si="16"/>
        <v>2969100</v>
      </c>
      <c r="CI39" s="120">
        <f t="shared" si="17"/>
        <v>742275</v>
      </c>
      <c r="CJ39" s="120">
        <v>742275</v>
      </c>
      <c r="CK39" s="120">
        <v>742275</v>
      </c>
      <c r="CL39" s="120">
        <v>742275</v>
      </c>
      <c r="CM39" s="120">
        <f t="shared" si="18"/>
        <v>0</v>
      </c>
      <c r="CN39" s="121"/>
      <c r="CO39" s="122">
        <v>34</v>
      </c>
      <c r="CP39" s="114" t="s">
        <v>151</v>
      </c>
      <c r="CQ39" s="117">
        <v>212</v>
      </c>
      <c r="CR39" s="120">
        <f t="shared" si="19"/>
        <v>21200</v>
      </c>
      <c r="CS39" s="120"/>
      <c r="CT39" s="120">
        <v>21200</v>
      </c>
      <c r="CU39" s="120"/>
      <c r="CV39" s="120"/>
      <c r="CW39" s="120">
        <f t="shared" si="56"/>
        <v>0</v>
      </c>
      <c r="CX39" s="121"/>
      <c r="CY39" s="132">
        <v>34</v>
      </c>
      <c r="CZ39" s="114" t="s">
        <v>151</v>
      </c>
      <c r="DA39" s="133">
        <f t="shared" si="21"/>
        <v>21</v>
      </c>
      <c r="DB39" s="123">
        <f t="shared" si="22"/>
        <v>23000</v>
      </c>
      <c r="DC39" s="120"/>
      <c r="DD39" s="123">
        <v>23000</v>
      </c>
      <c r="DE39" s="120"/>
      <c r="DF39" s="120"/>
      <c r="DG39" s="120">
        <f t="shared" si="23"/>
        <v>0</v>
      </c>
      <c r="DH39" s="120"/>
      <c r="DI39" s="127">
        <v>34</v>
      </c>
      <c r="DJ39" s="125" t="s">
        <v>151</v>
      </c>
      <c r="DK39" s="126">
        <v>17</v>
      </c>
      <c r="DL39" s="127">
        <v>168300</v>
      </c>
      <c r="DM39" s="127">
        <f t="shared" si="24"/>
        <v>42075</v>
      </c>
      <c r="DN39" s="127">
        <v>42075</v>
      </c>
      <c r="DO39" s="127">
        <v>42075</v>
      </c>
      <c r="DP39" s="127">
        <v>42075</v>
      </c>
      <c r="DQ39" s="127">
        <f t="shared" si="25"/>
        <v>0</v>
      </c>
      <c r="DR39" s="127"/>
      <c r="DS39" s="120">
        <v>34</v>
      </c>
      <c r="DT39" s="114" t="s">
        <v>151</v>
      </c>
      <c r="DU39" s="120"/>
      <c r="DV39" s="120">
        <v>4800</v>
      </c>
      <c r="DW39" s="120">
        <f t="shared" si="61"/>
        <v>1200</v>
      </c>
      <c r="DX39" s="120">
        <v>1200</v>
      </c>
      <c r="DY39" s="120">
        <v>1200</v>
      </c>
      <c r="DZ39" s="120">
        <v>1200</v>
      </c>
      <c r="EA39" s="120">
        <f t="shared" si="27"/>
        <v>0</v>
      </c>
      <c r="EB39" s="120"/>
      <c r="EC39" s="120">
        <v>34</v>
      </c>
      <c r="ED39" s="114" t="s">
        <v>151</v>
      </c>
      <c r="EE39" s="123">
        <v>1868</v>
      </c>
      <c r="EF39" s="120">
        <f t="shared" si="28"/>
        <v>67248</v>
      </c>
      <c r="EG39" s="120">
        <f t="shared" si="29"/>
        <v>16812</v>
      </c>
      <c r="EH39" s="120">
        <v>16812</v>
      </c>
      <c r="EI39" s="120">
        <v>16812</v>
      </c>
      <c r="EJ39" s="120">
        <v>16812</v>
      </c>
      <c r="EK39" s="120">
        <f t="shared" si="30"/>
        <v>0</v>
      </c>
      <c r="EL39" s="134"/>
      <c r="EM39" s="122">
        <v>34</v>
      </c>
      <c r="EN39" s="114" t="s">
        <v>151</v>
      </c>
      <c r="EO39" s="120">
        <f t="shared" si="31"/>
        <v>22</v>
      </c>
      <c r="EP39" s="120">
        <f t="shared" si="32"/>
        <v>26400</v>
      </c>
      <c r="EQ39" s="120">
        <v>26400</v>
      </c>
      <c r="ER39" s="120"/>
      <c r="ES39" s="120"/>
      <c r="ET39" s="120">
        <f t="shared" si="33"/>
        <v>0</v>
      </c>
      <c r="EU39" s="121"/>
      <c r="EV39" s="132">
        <v>34</v>
      </c>
      <c r="EW39" s="114" t="s">
        <v>151</v>
      </c>
      <c r="EX39" s="123">
        <v>10</v>
      </c>
      <c r="EY39" s="120">
        <f t="shared" si="34"/>
        <v>52500</v>
      </c>
      <c r="EZ39" s="120">
        <v>52500</v>
      </c>
      <c r="FA39" s="120"/>
      <c r="FB39" s="120"/>
      <c r="FC39" s="120"/>
      <c r="FD39" s="120">
        <f t="shared" si="35"/>
        <v>0</v>
      </c>
      <c r="FE39" s="134"/>
      <c r="FF39" s="124">
        <v>34</v>
      </c>
      <c r="FG39" s="125" t="s">
        <v>151</v>
      </c>
      <c r="FH39" s="126"/>
      <c r="FI39" s="127">
        <v>15000</v>
      </c>
      <c r="FJ39" s="127">
        <f t="shared" si="36"/>
        <v>15000</v>
      </c>
      <c r="FK39" s="127"/>
      <c r="FL39" s="127"/>
      <c r="FM39" s="127"/>
      <c r="FN39" s="127">
        <f t="shared" si="37"/>
        <v>0</v>
      </c>
      <c r="FO39" s="128"/>
      <c r="FP39" s="122">
        <v>34</v>
      </c>
      <c r="FQ39" s="114" t="s">
        <v>151</v>
      </c>
      <c r="FR39" s="121"/>
      <c r="FS39" s="122">
        <v>34</v>
      </c>
      <c r="FT39" s="114" t="s">
        <v>151</v>
      </c>
      <c r="FU39" s="121"/>
      <c r="FV39" s="122">
        <v>34</v>
      </c>
      <c r="FW39" s="114" t="s">
        <v>151</v>
      </c>
      <c r="FX39" s="121"/>
      <c r="FY39" s="122">
        <v>34</v>
      </c>
      <c r="FZ39" s="114" t="s">
        <v>151</v>
      </c>
      <c r="GA39" s="123">
        <v>1</v>
      </c>
      <c r="GB39" s="120">
        <f t="shared" si="38"/>
        <v>120000</v>
      </c>
      <c r="GC39" s="120">
        <f t="shared" si="39"/>
        <v>30000</v>
      </c>
      <c r="GD39" s="120">
        <v>30000</v>
      </c>
      <c r="GE39" s="120">
        <v>30000</v>
      </c>
      <c r="GF39" s="120">
        <v>30000</v>
      </c>
      <c r="GG39" s="120">
        <f t="shared" si="40"/>
        <v>0</v>
      </c>
      <c r="GH39" s="121"/>
      <c r="GI39" s="132">
        <v>34</v>
      </c>
      <c r="GJ39" s="114" t="s">
        <v>151</v>
      </c>
      <c r="GK39" s="123"/>
      <c r="GL39" s="123"/>
      <c r="GM39" s="120"/>
      <c r="GN39" s="120"/>
      <c r="GO39" s="120"/>
      <c r="GP39" s="120"/>
      <c r="GQ39" s="120">
        <f t="shared" si="41"/>
        <v>0</v>
      </c>
      <c r="GR39" s="120"/>
      <c r="GS39" s="120">
        <v>34</v>
      </c>
      <c r="GT39" s="114" t="s">
        <v>151</v>
      </c>
      <c r="GU39" s="120"/>
      <c r="GV39" s="120">
        <v>34</v>
      </c>
      <c r="GW39" s="114" t="s">
        <v>151</v>
      </c>
      <c r="GX39" s="120"/>
      <c r="GY39" s="120">
        <v>34</v>
      </c>
      <c r="GZ39" s="114" t="s">
        <v>151</v>
      </c>
      <c r="HA39" s="135">
        <v>34</v>
      </c>
      <c r="HB39" s="136">
        <v>12750</v>
      </c>
      <c r="HC39" s="120"/>
      <c r="HD39" s="137">
        <v>3187.5</v>
      </c>
      <c r="HE39" s="137">
        <v>3187.5</v>
      </c>
      <c r="HF39" s="137">
        <v>6375</v>
      </c>
      <c r="HG39" s="120"/>
      <c r="HH39" s="120"/>
      <c r="HI39" s="120">
        <v>34</v>
      </c>
      <c r="HJ39" s="114" t="s">
        <v>151</v>
      </c>
      <c r="HK39" s="138">
        <v>22</v>
      </c>
      <c r="HL39" s="123">
        <v>24265</v>
      </c>
      <c r="HM39" s="120">
        <f t="shared" si="42"/>
        <v>6066</v>
      </c>
      <c r="HN39" s="120">
        <v>6066</v>
      </c>
      <c r="HO39" s="120">
        <v>6066</v>
      </c>
      <c r="HP39" s="120">
        <v>6067</v>
      </c>
      <c r="HQ39" s="120">
        <f t="shared" si="43"/>
        <v>0</v>
      </c>
      <c r="HR39" s="134"/>
      <c r="HS39" s="122">
        <v>34</v>
      </c>
      <c r="HT39" s="114" t="s">
        <v>151</v>
      </c>
      <c r="HU39" s="139">
        <v>17</v>
      </c>
      <c r="HV39" s="123">
        <v>891000</v>
      </c>
      <c r="HW39" s="120">
        <v>800000</v>
      </c>
      <c r="HX39" s="120">
        <v>22750</v>
      </c>
      <c r="HY39" s="120">
        <v>22750</v>
      </c>
      <c r="HZ39" s="120">
        <v>45500</v>
      </c>
      <c r="IA39" s="120">
        <f t="shared" si="51"/>
        <v>0</v>
      </c>
      <c r="IB39" s="120"/>
      <c r="IC39" s="122">
        <v>35</v>
      </c>
      <c r="ID39" s="114" t="s">
        <v>151</v>
      </c>
      <c r="IE39" s="139">
        <f t="shared" si="44"/>
        <v>78704</v>
      </c>
      <c r="IF39" s="123">
        <f t="shared" si="45"/>
        <v>7870400</v>
      </c>
      <c r="IG39" s="120">
        <f t="shared" si="46"/>
        <v>1967600</v>
      </c>
      <c r="IH39" s="120">
        <v>1967600</v>
      </c>
      <c r="II39" s="120">
        <v>1967600</v>
      </c>
      <c r="IJ39" s="120">
        <v>1967600</v>
      </c>
      <c r="IK39" s="120">
        <f t="shared" si="47"/>
        <v>0</v>
      </c>
      <c r="IL39" s="134"/>
      <c r="IM39" s="114" t="s">
        <v>151</v>
      </c>
      <c r="IN39" s="139">
        <v>78704</v>
      </c>
      <c r="IO39" s="123"/>
      <c r="IP39" s="120">
        <f t="shared" si="48"/>
        <v>0</v>
      </c>
      <c r="IQ39" s="120">
        <v>0</v>
      </c>
      <c r="IR39" s="120">
        <v>0</v>
      </c>
      <c r="IS39" s="120">
        <v>0</v>
      </c>
      <c r="IT39" s="120">
        <f t="shared" si="49"/>
        <v>0</v>
      </c>
      <c r="IU39" s="120"/>
      <c r="IV39" s="121">
        <f t="shared" si="50"/>
        <v>18470063</v>
      </c>
    </row>
    <row r="40" spans="1:256" s="176" customFormat="1" ht="15.75" hidden="1" customHeight="1">
      <c r="A40" s="156">
        <v>35</v>
      </c>
      <c r="B40" s="173" t="s">
        <v>152</v>
      </c>
      <c r="C40" s="158">
        <v>97384</v>
      </c>
      <c r="D40" s="158">
        <v>88531</v>
      </c>
      <c r="E40" s="116">
        <v>19</v>
      </c>
      <c r="F40" s="141">
        <v>430</v>
      </c>
      <c r="G40" s="116">
        <v>461</v>
      </c>
      <c r="H40" s="144">
        <v>3008</v>
      </c>
      <c r="I40" s="116">
        <v>7</v>
      </c>
      <c r="J40" s="116">
        <f>ROUND(I40/4,0)</f>
        <v>2</v>
      </c>
      <c r="K40" s="116">
        <v>3</v>
      </c>
      <c r="L40" s="116">
        <v>1</v>
      </c>
      <c r="M40" s="117">
        <v>1</v>
      </c>
      <c r="N40" s="117">
        <v>0</v>
      </c>
      <c r="O40" s="242">
        <v>120</v>
      </c>
      <c r="P40" s="120">
        <f t="shared" si="0"/>
        <v>266500</v>
      </c>
      <c r="Q40" s="120">
        <f t="shared" si="1"/>
        <v>66625</v>
      </c>
      <c r="R40" s="151">
        <v>66625</v>
      </c>
      <c r="S40" s="151">
        <v>66625</v>
      </c>
      <c r="T40" s="151">
        <v>66625</v>
      </c>
      <c r="U40" s="151">
        <f t="shared" si="2"/>
        <v>0</v>
      </c>
      <c r="V40" s="160"/>
      <c r="W40" s="148">
        <v>35</v>
      </c>
      <c r="X40" s="173" t="s">
        <v>152</v>
      </c>
      <c r="Y40" s="160"/>
      <c r="Z40" s="148">
        <v>35</v>
      </c>
      <c r="AA40" s="173" t="s">
        <v>152</v>
      </c>
      <c r="AB40" s="150"/>
      <c r="AC40" s="160"/>
      <c r="AD40" s="148">
        <v>35</v>
      </c>
      <c r="AE40" s="173" t="s">
        <v>152</v>
      </c>
      <c r="AF40" s="160"/>
      <c r="AG40" s="148">
        <v>35</v>
      </c>
      <c r="AH40" s="173" t="s">
        <v>152</v>
      </c>
      <c r="AI40" s="150">
        <v>4</v>
      </c>
      <c r="AJ40" s="120">
        <f t="shared" si="3"/>
        <v>38000</v>
      </c>
      <c r="AK40" s="120">
        <f t="shared" si="4"/>
        <v>9500</v>
      </c>
      <c r="AL40" s="151">
        <v>9500</v>
      </c>
      <c r="AM40" s="151">
        <v>9500</v>
      </c>
      <c r="AN40" s="151">
        <v>9500</v>
      </c>
      <c r="AO40" s="120">
        <f t="shared" si="5"/>
        <v>0</v>
      </c>
      <c r="AP40" s="160"/>
      <c r="AQ40" s="161">
        <v>35</v>
      </c>
      <c r="AR40" s="174" t="s">
        <v>152</v>
      </c>
      <c r="AS40" s="126">
        <v>12</v>
      </c>
      <c r="AT40" s="127">
        <f t="shared" si="6"/>
        <v>114000</v>
      </c>
      <c r="AU40" s="127">
        <f t="shared" si="7"/>
        <v>28500</v>
      </c>
      <c r="AV40" s="163">
        <v>28500</v>
      </c>
      <c r="AW40" s="163">
        <v>28500</v>
      </c>
      <c r="AX40" s="163">
        <v>28500</v>
      </c>
      <c r="AY40" s="127">
        <f t="shared" si="8"/>
        <v>0</v>
      </c>
      <c r="AZ40" s="168"/>
      <c r="BA40" s="165">
        <v>35</v>
      </c>
      <c r="BB40" s="174" t="s">
        <v>152</v>
      </c>
      <c r="BC40" s="142">
        <v>7</v>
      </c>
      <c r="BD40" s="127">
        <f>ROUND((BC40*1800*12)+(BC40*300*12),0)</f>
        <v>176400</v>
      </c>
      <c r="BE40" s="127">
        <f>ROUND(BD40/4,0)</f>
        <v>44100</v>
      </c>
      <c r="BF40" s="163">
        <v>44100</v>
      </c>
      <c r="BG40" s="163">
        <v>44100</v>
      </c>
      <c r="BH40" s="163">
        <v>44100</v>
      </c>
      <c r="BI40" s="127">
        <f t="shared" si="60"/>
        <v>0</v>
      </c>
      <c r="BJ40" s="166"/>
      <c r="BK40" s="148">
        <v>35</v>
      </c>
      <c r="BL40" s="173" t="s">
        <v>152</v>
      </c>
      <c r="BM40" s="123">
        <f t="shared" si="9"/>
        <v>36096</v>
      </c>
      <c r="BN40" s="123">
        <f t="shared" si="10"/>
        <v>5414400</v>
      </c>
      <c r="BO40" s="120">
        <f t="shared" si="11"/>
        <v>1353600</v>
      </c>
      <c r="BP40" s="151">
        <v>1353600</v>
      </c>
      <c r="BQ40" s="151">
        <v>1353600</v>
      </c>
      <c r="BR40" s="151">
        <v>1353600</v>
      </c>
      <c r="BS40" s="151">
        <f t="shared" si="12"/>
        <v>0</v>
      </c>
      <c r="BT40" s="160"/>
      <c r="BU40" s="148">
        <v>35</v>
      </c>
      <c r="BV40" s="173" t="s">
        <v>152</v>
      </c>
      <c r="BW40" s="150">
        <v>49</v>
      </c>
      <c r="BX40" s="120">
        <f t="shared" si="13"/>
        <v>88200</v>
      </c>
      <c r="BY40" s="120">
        <f t="shared" si="14"/>
        <v>22050</v>
      </c>
      <c r="BZ40" s="151">
        <v>22050</v>
      </c>
      <c r="CA40" s="151">
        <v>22050</v>
      </c>
      <c r="CB40" s="151">
        <v>22050</v>
      </c>
      <c r="CC40" s="151">
        <f t="shared" si="15"/>
        <v>0</v>
      </c>
      <c r="CD40" s="160"/>
      <c r="CE40" s="148">
        <v>35</v>
      </c>
      <c r="CF40" s="173" t="s">
        <v>152</v>
      </c>
      <c r="CG40" s="150">
        <v>40514</v>
      </c>
      <c r="CH40" s="120">
        <f t="shared" si="16"/>
        <v>3044850</v>
      </c>
      <c r="CI40" s="120">
        <f t="shared" si="17"/>
        <v>761213</v>
      </c>
      <c r="CJ40" s="151">
        <v>761213</v>
      </c>
      <c r="CK40" s="151">
        <v>761213</v>
      </c>
      <c r="CL40" s="151">
        <v>761211</v>
      </c>
      <c r="CM40" s="151">
        <f t="shared" si="18"/>
        <v>0</v>
      </c>
      <c r="CN40" s="160"/>
      <c r="CO40" s="148">
        <v>35</v>
      </c>
      <c r="CP40" s="173" t="s">
        <v>152</v>
      </c>
      <c r="CQ40" s="141">
        <v>430</v>
      </c>
      <c r="CR40" s="120">
        <f t="shared" si="19"/>
        <v>43000</v>
      </c>
      <c r="CS40" s="151"/>
      <c r="CT40" s="120">
        <v>43000</v>
      </c>
      <c r="CU40" s="151"/>
      <c r="CV40" s="151"/>
      <c r="CW40" s="151">
        <f t="shared" si="56"/>
        <v>0</v>
      </c>
      <c r="CX40" s="160"/>
      <c r="CY40" s="159">
        <v>35</v>
      </c>
      <c r="CZ40" s="173" t="s">
        <v>152</v>
      </c>
      <c r="DA40" s="133">
        <f t="shared" si="21"/>
        <v>23</v>
      </c>
      <c r="DB40" s="123">
        <f t="shared" si="22"/>
        <v>25000</v>
      </c>
      <c r="DC40" s="151"/>
      <c r="DD40" s="150">
        <v>25000</v>
      </c>
      <c r="DE40" s="151"/>
      <c r="DF40" s="151"/>
      <c r="DG40" s="151">
        <f t="shared" si="23"/>
        <v>0</v>
      </c>
      <c r="DH40" s="151"/>
      <c r="DI40" s="163">
        <v>35</v>
      </c>
      <c r="DJ40" s="174" t="s">
        <v>152</v>
      </c>
      <c r="DK40" s="243">
        <v>19</v>
      </c>
      <c r="DL40" s="163">
        <v>174600</v>
      </c>
      <c r="DM40" s="127">
        <f t="shared" si="24"/>
        <v>43650</v>
      </c>
      <c r="DN40" s="163">
        <v>43650</v>
      </c>
      <c r="DO40" s="163">
        <v>43650</v>
      </c>
      <c r="DP40" s="163">
        <v>43650</v>
      </c>
      <c r="DQ40" s="127">
        <f t="shared" si="25"/>
        <v>0</v>
      </c>
      <c r="DR40" s="163"/>
      <c r="DS40" s="151">
        <v>35</v>
      </c>
      <c r="DT40" s="173" t="s">
        <v>152</v>
      </c>
      <c r="DU40" s="151"/>
      <c r="DV40" s="151">
        <v>4800</v>
      </c>
      <c r="DW40" s="151">
        <f t="shared" si="61"/>
        <v>1200</v>
      </c>
      <c r="DX40" s="151">
        <v>1200</v>
      </c>
      <c r="DY40" s="151">
        <v>1200</v>
      </c>
      <c r="DZ40" s="151">
        <v>1200</v>
      </c>
      <c r="EA40" s="151">
        <f t="shared" si="27"/>
        <v>0</v>
      </c>
      <c r="EB40" s="151"/>
      <c r="EC40" s="151">
        <v>35</v>
      </c>
      <c r="ED40" s="173" t="s">
        <v>152</v>
      </c>
      <c r="EE40" s="150">
        <v>4803</v>
      </c>
      <c r="EF40" s="120">
        <f t="shared" si="28"/>
        <v>172908</v>
      </c>
      <c r="EG40" s="120">
        <f t="shared" si="29"/>
        <v>43227</v>
      </c>
      <c r="EH40" s="151">
        <v>43227</v>
      </c>
      <c r="EI40" s="151">
        <v>43227</v>
      </c>
      <c r="EJ40" s="151">
        <v>43227</v>
      </c>
      <c r="EK40" s="151">
        <f t="shared" si="30"/>
        <v>0</v>
      </c>
      <c r="EL40" s="152"/>
      <c r="EM40" s="148">
        <v>35</v>
      </c>
      <c r="EN40" s="173" t="s">
        <v>152</v>
      </c>
      <c r="EO40" s="120">
        <f t="shared" si="31"/>
        <v>24</v>
      </c>
      <c r="EP40" s="120">
        <f t="shared" si="32"/>
        <v>28800</v>
      </c>
      <c r="EQ40" s="151">
        <v>28800</v>
      </c>
      <c r="ER40" s="151"/>
      <c r="ES40" s="151"/>
      <c r="ET40" s="120">
        <f t="shared" si="33"/>
        <v>0</v>
      </c>
      <c r="EU40" s="160"/>
      <c r="EV40" s="159">
        <v>35</v>
      </c>
      <c r="EW40" s="173" t="s">
        <v>152</v>
      </c>
      <c r="EX40" s="150">
        <v>0</v>
      </c>
      <c r="EY40" s="120">
        <f t="shared" si="34"/>
        <v>0</v>
      </c>
      <c r="EZ40" s="151">
        <v>0</v>
      </c>
      <c r="FA40" s="151"/>
      <c r="FB40" s="151"/>
      <c r="FC40" s="151"/>
      <c r="FD40" s="120">
        <f t="shared" si="35"/>
        <v>0</v>
      </c>
      <c r="FE40" s="152"/>
      <c r="FF40" s="161">
        <v>35</v>
      </c>
      <c r="FG40" s="174" t="s">
        <v>152</v>
      </c>
      <c r="FH40" s="243"/>
      <c r="FI40" s="163">
        <v>15000</v>
      </c>
      <c r="FJ40" s="127">
        <f t="shared" si="36"/>
        <v>15000</v>
      </c>
      <c r="FK40" s="163"/>
      <c r="FL40" s="163"/>
      <c r="FM40" s="163"/>
      <c r="FN40" s="163">
        <f t="shared" si="37"/>
        <v>0</v>
      </c>
      <c r="FO40" s="168"/>
      <c r="FP40" s="148">
        <v>35</v>
      </c>
      <c r="FQ40" s="173" t="s">
        <v>152</v>
      </c>
      <c r="FR40" s="160"/>
      <c r="FS40" s="148">
        <v>35</v>
      </c>
      <c r="FT40" s="173" t="s">
        <v>152</v>
      </c>
      <c r="FU40" s="160"/>
      <c r="FV40" s="148">
        <v>35</v>
      </c>
      <c r="FW40" s="173" t="s">
        <v>152</v>
      </c>
      <c r="FX40" s="160"/>
      <c r="FY40" s="148">
        <v>35</v>
      </c>
      <c r="FZ40" s="173" t="s">
        <v>152</v>
      </c>
      <c r="GA40" s="150">
        <v>1</v>
      </c>
      <c r="GB40" s="120">
        <f t="shared" si="38"/>
        <v>120000</v>
      </c>
      <c r="GC40" s="151">
        <f t="shared" si="39"/>
        <v>30000</v>
      </c>
      <c r="GD40" s="151">
        <v>30000</v>
      </c>
      <c r="GE40" s="151">
        <v>30000</v>
      </c>
      <c r="GF40" s="151">
        <v>30000</v>
      </c>
      <c r="GG40" s="151">
        <f t="shared" si="40"/>
        <v>0</v>
      </c>
      <c r="GH40" s="160"/>
      <c r="GI40" s="159">
        <v>35</v>
      </c>
      <c r="GJ40" s="173" t="s">
        <v>152</v>
      </c>
      <c r="GK40" s="150"/>
      <c r="GL40" s="150"/>
      <c r="GM40" s="151"/>
      <c r="GN40" s="151"/>
      <c r="GO40" s="151"/>
      <c r="GP40" s="151"/>
      <c r="GQ40" s="151">
        <f t="shared" si="41"/>
        <v>0</v>
      </c>
      <c r="GR40" s="151"/>
      <c r="GS40" s="151">
        <v>35</v>
      </c>
      <c r="GT40" s="173" t="s">
        <v>152</v>
      </c>
      <c r="GU40" s="151"/>
      <c r="GV40" s="151">
        <v>35</v>
      </c>
      <c r="GW40" s="173" t="s">
        <v>152</v>
      </c>
      <c r="GX40" s="151"/>
      <c r="GY40" s="151">
        <v>35</v>
      </c>
      <c r="GZ40" s="173" t="s">
        <v>152</v>
      </c>
      <c r="HA40" s="169">
        <v>38</v>
      </c>
      <c r="HB40" s="136">
        <v>14150</v>
      </c>
      <c r="HC40" s="151"/>
      <c r="HD40" s="170">
        <v>3537.5</v>
      </c>
      <c r="HE40" s="170">
        <v>3537.5</v>
      </c>
      <c r="HF40" s="170">
        <v>7075</v>
      </c>
      <c r="HG40" s="151"/>
      <c r="HH40" s="151"/>
      <c r="HI40" s="151">
        <v>35</v>
      </c>
      <c r="HJ40" s="173" t="s">
        <v>152</v>
      </c>
      <c r="HK40" s="171">
        <v>24</v>
      </c>
      <c r="HL40" s="150">
        <v>26220</v>
      </c>
      <c r="HM40" s="120">
        <f t="shared" si="42"/>
        <v>6555</v>
      </c>
      <c r="HN40" s="151">
        <v>6555</v>
      </c>
      <c r="HO40" s="151">
        <v>6555</v>
      </c>
      <c r="HP40" s="151">
        <v>6555</v>
      </c>
      <c r="HQ40" s="151">
        <f t="shared" si="43"/>
        <v>0</v>
      </c>
      <c r="HR40" s="152"/>
      <c r="HS40" s="148">
        <v>35</v>
      </c>
      <c r="HT40" s="173" t="s">
        <v>152</v>
      </c>
      <c r="HU40" s="149">
        <v>19</v>
      </c>
      <c r="HV40" s="150">
        <v>97000</v>
      </c>
      <c r="HW40" s="151">
        <v>0</v>
      </c>
      <c r="HX40" s="151">
        <v>24250</v>
      </c>
      <c r="HY40" s="151">
        <v>24250</v>
      </c>
      <c r="HZ40" s="151">
        <v>48500</v>
      </c>
      <c r="IA40" s="120">
        <f t="shared" si="51"/>
        <v>0</v>
      </c>
      <c r="IB40" s="151"/>
      <c r="IC40" s="122">
        <v>36</v>
      </c>
      <c r="ID40" s="173" t="s">
        <v>152</v>
      </c>
      <c r="IE40" s="139">
        <f t="shared" si="44"/>
        <v>70825</v>
      </c>
      <c r="IF40" s="123">
        <f t="shared" si="45"/>
        <v>7082500</v>
      </c>
      <c r="IG40" s="120">
        <f t="shared" si="46"/>
        <v>1770625</v>
      </c>
      <c r="IH40" s="151">
        <v>1770625</v>
      </c>
      <c r="II40" s="151">
        <v>1770625</v>
      </c>
      <c r="IJ40" s="151">
        <v>1770625</v>
      </c>
      <c r="IK40" s="120">
        <f t="shared" si="47"/>
        <v>0</v>
      </c>
      <c r="IL40" s="152"/>
      <c r="IM40" s="173" t="s">
        <v>152</v>
      </c>
      <c r="IN40" s="139">
        <v>70825</v>
      </c>
      <c r="IO40" s="123">
        <f>ROUND((IN40*80%)*50,0)</f>
        <v>2833000</v>
      </c>
      <c r="IP40" s="120">
        <f t="shared" si="48"/>
        <v>708250</v>
      </c>
      <c r="IQ40" s="151">
        <v>708250</v>
      </c>
      <c r="IR40" s="151">
        <v>708250</v>
      </c>
      <c r="IS40" s="151">
        <v>708250</v>
      </c>
      <c r="IT40" s="120">
        <f t="shared" si="49"/>
        <v>0</v>
      </c>
      <c r="IU40" s="151"/>
      <c r="IV40" s="121">
        <f t="shared" si="50"/>
        <v>19779328</v>
      </c>
    </row>
    <row r="41" spans="1:256" s="261" customFormat="1" ht="15.75" hidden="1" customHeight="1">
      <c r="A41" s="244">
        <v>36</v>
      </c>
      <c r="B41" s="114" t="s">
        <v>153</v>
      </c>
      <c r="C41" s="245">
        <v>71860</v>
      </c>
      <c r="D41" s="245">
        <v>65327</v>
      </c>
      <c r="E41" s="116">
        <v>11</v>
      </c>
      <c r="F41" s="117">
        <v>170</v>
      </c>
      <c r="G41" s="116">
        <v>172</v>
      </c>
      <c r="H41" s="144">
        <v>1928</v>
      </c>
      <c r="I41" s="116">
        <v>3</v>
      </c>
      <c r="J41" s="116">
        <f>ROUND(I41/4,0)</f>
        <v>1</v>
      </c>
      <c r="K41" s="116">
        <v>2</v>
      </c>
      <c r="L41" s="116">
        <v>1</v>
      </c>
      <c r="M41" s="117">
        <v>1</v>
      </c>
      <c r="N41" s="117">
        <v>0</v>
      </c>
      <c r="O41" s="119">
        <v>120</v>
      </c>
      <c r="P41" s="120">
        <f t="shared" si="0"/>
        <v>238500</v>
      </c>
      <c r="Q41" s="120">
        <f t="shared" si="1"/>
        <v>59625</v>
      </c>
      <c r="R41" s="123">
        <v>59625</v>
      </c>
      <c r="S41" s="123">
        <v>59625</v>
      </c>
      <c r="T41" s="123">
        <v>59625</v>
      </c>
      <c r="U41" s="123">
        <f t="shared" si="2"/>
        <v>0</v>
      </c>
      <c r="V41" s="177"/>
      <c r="W41" s="183">
        <v>1</v>
      </c>
      <c r="X41" s="246" t="s">
        <v>153</v>
      </c>
      <c r="Y41" s="177"/>
      <c r="Z41" s="183">
        <v>1</v>
      </c>
      <c r="AA41" s="246" t="s">
        <v>153</v>
      </c>
      <c r="AB41" s="123"/>
      <c r="AC41" s="177"/>
      <c r="AD41" s="183">
        <v>1</v>
      </c>
      <c r="AE41" s="246" t="s">
        <v>153</v>
      </c>
      <c r="AF41" s="177"/>
      <c r="AG41" s="183">
        <v>1</v>
      </c>
      <c r="AH41" s="246" t="s">
        <v>153</v>
      </c>
      <c r="AI41" s="123">
        <v>4</v>
      </c>
      <c r="AJ41" s="120">
        <f t="shared" si="3"/>
        <v>22000</v>
      </c>
      <c r="AK41" s="120">
        <f t="shared" si="4"/>
        <v>5500</v>
      </c>
      <c r="AL41" s="123">
        <v>5500</v>
      </c>
      <c r="AM41" s="123">
        <v>5500</v>
      </c>
      <c r="AN41" s="123">
        <v>5500</v>
      </c>
      <c r="AO41" s="120">
        <f t="shared" si="5"/>
        <v>0</v>
      </c>
      <c r="AP41" s="177"/>
      <c r="AQ41" s="247">
        <v>1</v>
      </c>
      <c r="AR41" s="248" t="s">
        <v>153</v>
      </c>
      <c r="AS41" s="126">
        <v>12</v>
      </c>
      <c r="AT41" s="127">
        <f t="shared" si="6"/>
        <v>66000</v>
      </c>
      <c r="AU41" s="127">
        <f t="shared" si="7"/>
        <v>16500</v>
      </c>
      <c r="AV41" s="126">
        <v>16500</v>
      </c>
      <c r="AW41" s="126">
        <v>16500</v>
      </c>
      <c r="AX41" s="126">
        <v>16500</v>
      </c>
      <c r="AY41" s="127">
        <f t="shared" si="8"/>
        <v>0</v>
      </c>
      <c r="AZ41" s="249"/>
      <c r="BA41" s="250">
        <v>1</v>
      </c>
      <c r="BB41" s="248" t="s">
        <v>153</v>
      </c>
      <c r="BC41" s="142">
        <v>3</v>
      </c>
      <c r="BD41" s="127">
        <f>ROUND((BC41*1800*12)+(BC41*300*12),0)</f>
        <v>75600</v>
      </c>
      <c r="BE41" s="127">
        <f>ROUND(BD41/4,0)</f>
        <v>18900</v>
      </c>
      <c r="BF41" s="126">
        <v>18900</v>
      </c>
      <c r="BG41" s="126">
        <v>18900</v>
      </c>
      <c r="BH41" s="126">
        <v>18900</v>
      </c>
      <c r="BI41" s="127">
        <f t="shared" si="60"/>
        <v>0</v>
      </c>
      <c r="BJ41" s="251"/>
      <c r="BK41" s="183">
        <v>1</v>
      </c>
      <c r="BL41" s="246" t="s">
        <v>153</v>
      </c>
      <c r="BM41" s="123">
        <f t="shared" si="9"/>
        <v>23136</v>
      </c>
      <c r="BN41" s="123">
        <f t="shared" si="10"/>
        <v>3470400</v>
      </c>
      <c r="BO41" s="120">
        <f t="shared" si="11"/>
        <v>867600</v>
      </c>
      <c r="BP41" s="123">
        <v>867600</v>
      </c>
      <c r="BQ41" s="123">
        <v>867600</v>
      </c>
      <c r="BR41" s="123">
        <v>867600</v>
      </c>
      <c r="BS41" s="123">
        <f t="shared" si="12"/>
        <v>0</v>
      </c>
      <c r="BT41" s="177"/>
      <c r="BU41" s="183">
        <v>1</v>
      </c>
      <c r="BV41" s="246" t="s">
        <v>153</v>
      </c>
      <c r="BW41" s="123">
        <v>300</v>
      </c>
      <c r="BX41" s="120">
        <f t="shared" si="13"/>
        <v>540000</v>
      </c>
      <c r="BY41" s="120">
        <f t="shared" si="14"/>
        <v>135000</v>
      </c>
      <c r="BZ41" s="123">
        <v>135000</v>
      </c>
      <c r="CA41" s="123">
        <v>135000</v>
      </c>
      <c r="CB41" s="123">
        <v>135000</v>
      </c>
      <c r="CC41" s="123">
        <f t="shared" si="15"/>
        <v>0</v>
      </c>
      <c r="CD41" s="252"/>
      <c r="CE41" s="183">
        <v>1</v>
      </c>
      <c r="CF41" s="246" t="s">
        <v>153</v>
      </c>
      <c r="CG41" s="123">
        <v>26267</v>
      </c>
      <c r="CH41" s="120">
        <f t="shared" si="16"/>
        <v>1972725</v>
      </c>
      <c r="CI41" s="120">
        <f t="shared" si="17"/>
        <v>493181</v>
      </c>
      <c r="CJ41" s="123">
        <v>493181</v>
      </c>
      <c r="CK41" s="123">
        <v>493181</v>
      </c>
      <c r="CL41" s="123">
        <v>493182</v>
      </c>
      <c r="CM41" s="123">
        <f t="shared" si="18"/>
        <v>0</v>
      </c>
      <c r="CN41" s="177"/>
      <c r="CO41" s="183">
        <v>1</v>
      </c>
      <c r="CP41" s="246" t="s">
        <v>153</v>
      </c>
      <c r="CQ41" s="117">
        <v>170</v>
      </c>
      <c r="CR41" s="120">
        <f t="shared" si="19"/>
        <v>17000</v>
      </c>
      <c r="CS41" s="123"/>
      <c r="CT41" s="120">
        <v>17000</v>
      </c>
      <c r="CU41" s="123"/>
      <c r="CV41" s="123"/>
      <c r="CW41" s="123">
        <f t="shared" si="56"/>
        <v>0</v>
      </c>
      <c r="CX41" s="177"/>
      <c r="CY41" s="119">
        <v>1</v>
      </c>
      <c r="CZ41" s="246" t="s">
        <v>153</v>
      </c>
      <c r="DA41" s="133">
        <f t="shared" si="21"/>
        <v>14</v>
      </c>
      <c r="DB41" s="123">
        <f t="shared" si="22"/>
        <v>16000</v>
      </c>
      <c r="DC41" s="123"/>
      <c r="DD41" s="123">
        <v>16000</v>
      </c>
      <c r="DE41" s="123"/>
      <c r="DF41" s="123"/>
      <c r="DG41" s="123">
        <f t="shared" si="23"/>
        <v>0</v>
      </c>
      <c r="DH41" s="123"/>
      <c r="DI41" s="126">
        <v>1</v>
      </c>
      <c r="DJ41" s="248" t="s">
        <v>153</v>
      </c>
      <c r="DK41" s="126">
        <v>11</v>
      </c>
      <c r="DL41" s="126">
        <v>125100</v>
      </c>
      <c r="DM41" s="127">
        <f t="shared" si="24"/>
        <v>31275</v>
      </c>
      <c r="DN41" s="126">
        <v>31275</v>
      </c>
      <c r="DO41" s="126">
        <v>31275</v>
      </c>
      <c r="DP41" s="126">
        <v>31275</v>
      </c>
      <c r="DQ41" s="127">
        <f t="shared" si="25"/>
        <v>0</v>
      </c>
      <c r="DR41" s="253"/>
      <c r="DS41" s="123">
        <v>1</v>
      </c>
      <c r="DT41" s="246" t="s">
        <v>153</v>
      </c>
      <c r="DU41" s="123"/>
      <c r="DV41" s="123">
        <v>4800</v>
      </c>
      <c r="DW41" s="123">
        <f t="shared" si="61"/>
        <v>1200</v>
      </c>
      <c r="DX41" s="123">
        <v>1200</v>
      </c>
      <c r="DY41" s="123">
        <v>1200</v>
      </c>
      <c r="DZ41" s="123">
        <v>1200</v>
      </c>
      <c r="EA41" s="123">
        <f t="shared" si="27"/>
        <v>0</v>
      </c>
      <c r="EB41" s="123"/>
      <c r="EC41" s="123">
        <v>1</v>
      </c>
      <c r="ED41" s="246" t="s">
        <v>153</v>
      </c>
      <c r="EE41" s="123">
        <v>1761</v>
      </c>
      <c r="EF41" s="120">
        <f t="shared" si="28"/>
        <v>63396</v>
      </c>
      <c r="EG41" s="120">
        <f t="shared" si="29"/>
        <v>15849</v>
      </c>
      <c r="EH41" s="123">
        <v>15849</v>
      </c>
      <c r="EI41" s="123">
        <v>15849</v>
      </c>
      <c r="EJ41" s="123">
        <v>15849</v>
      </c>
      <c r="EK41" s="123">
        <f t="shared" si="30"/>
        <v>0</v>
      </c>
      <c r="EL41" s="254"/>
      <c r="EM41" s="183">
        <v>1</v>
      </c>
      <c r="EN41" s="246" t="s">
        <v>153</v>
      </c>
      <c r="EO41" s="120">
        <f t="shared" si="31"/>
        <v>15</v>
      </c>
      <c r="EP41" s="120">
        <f t="shared" si="32"/>
        <v>18000</v>
      </c>
      <c r="EQ41" s="123">
        <v>18000</v>
      </c>
      <c r="ER41" s="123"/>
      <c r="ES41" s="123"/>
      <c r="ET41" s="120">
        <f t="shared" si="33"/>
        <v>0</v>
      </c>
      <c r="EU41" s="177"/>
      <c r="EV41" s="119">
        <v>1</v>
      </c>
      <c r="EW41" s="246" t="s">
        <v>153</v>
      </c>
      <c r="EX41" s="123">
        <v>1</v>
      </c>
      <c r="EY41" s="120">
        <f t="shared" si="34"/>
        <v>5250</v>
      </c>
      <c r="EZ41" s="123">
        <v>5250</v>
      </c>
      <c r="FA41" s="123"/>
      <c r="FB41" s="123"/>
      <c r="FC41" s="123"/>
      <c r="FD41" s="120">
        <f t="shared" si="35"/>
        <v>0</v>
      </c>
      <c r="FE41" s="255"/>
      <c r="FF41" s="247">
        <v>1</v>
      </c>
      <c r="FG41" s="248" t="s">
        <v>153</v>
      </c>
      <c r="FH41" s="126"/>
      <c r="FI41" s="126">
        <v>15000</v>
      </c>
      <c r="FJ41" s="127">
        <f t="shared" si="36"/>
        <v>15000</v>
      </c>
      <c r="FK41" s="126"/>
      <c r="FL41" s="126"/>
      <c r="FM41" s="126"/>
      <c r="FN41" s="126">
        <f t="shared" si="37"/>
        <v>0</v>
      </c>
      <c r="FO41" s="256"/>
      <c r="FP41" s="183">
        <v>1</v>
      </c>
      <c r="FQ41" s="246" t="s">
        <v>153</v>
      </c>
      <c r="FR41" s="177"/>
      <c r="FS41" s="183">
        <v>1</v>
      </c>
      <c r="FT41" s="246" t="s">
        <v>153</v>
      </c>
      <c r="FU41" s="177"/>
      <c r="FV41" s="183">
        <v>1</v>
      </c>
      <c r="FW41" s="246" t="s">
        <v>153</v>
      </c>
      <c r="FX41" s="177"/>
      <c r="FY41" s="183">
        <v>1</v>
      </c>
      <c r="FZ41" s="246" t="s">
        <v>153</v>
      </c>
      <c r="GA41" s="123">
        <v>1</v>
      </c>
      <c r="GB41" s="120">
        <f t="shared" si="38"/>
        <v>120000</v>
      </c>
      <c r="GC41" s="123">
        <f t="shared" si="39"/>
        <v>30000</v>
      </c>
      <c r="GD41" s="123">
        <v>30000</v>
      </c>
      <c r="GE41" s="123">
        <v>30000</v>
      </c>
      <c r="GF41" s="123">
        <v>30000</v>
      </c>
      <c r="GG41" s="123">
        <f t="shared" si="40"/>
        <v>0</v>
      </c>
      <c r="GH41" s="177"/>
      <c r="GI41" s="119">
        <v>1</v>
      </c>
      <c r="GJ41" s="246" t="s">
        <v>153</v>
      </c>
      <c r="GK41" s="123"/>
      <c r="GL41" s="123"/>
      <c r="GM41" s="123"/>
      <c r="GN41" s="123"/>
      <c r="GO41" s="123"/>
      <c r="GP41" s="123"/>
      <c r="GQ41" s="123">
        <f t="shared" si="41"/>
        <v>0</v>
      </c>
      <c r="GR41" s="123"/>
      <c r="GS41" s="123">
        <v>1</v>
      </c>
      <c r="GT41" s="246" t="s">
        <v>153</v>
      </c>
      <c r="GU41" s="123"/>
      <c r="GV41" s="123">
        <v>1</v>
      </c>
      <c r="GW41" s="246" t="s">
        <v>153</v>
      </c>
      <c r="GX41" s="123"/>
      <c r="GY41" s="123">
        <v>1</v>
      </c>
      <c r="GZ41" s="246" t="s">
        <v>153</v>
      </c>
      <c r="HA41" s="257">
        <v>22</v>
      </c>
      <c r="HB41" s="136">
        <v>8550</v>
      </c>
      <c r="HC41" s="123"/>
      <c r="HD41" s="258">
        <v>2137.5</v>
      </c>
      <c r="HE41" s="258">
        <v>2137.5</v>
      </c>
      <c r="HF41" s="258">
        <v>4275</v>
      </c>
      <c r="HG41" s="123"/>
      <c r="HH41" s="123"/>
      <c r="HI41" s="123">
        <v>1</v>
      </c>
      <c r="HJ41" s="246" t="s">
        <v>153</v>
      </c>
      <c r="HK41" s="259">
        <v>15</v>
      </c>
      <c r="HL41" s="123">
        <v>17423</v>
      </c>
      <c r="HM41" s="120">
        <f t="shared" si="42"/>
        <v>4356</v>
      </c>
      <c r="HN41" s="123">
        <v>4356</v>
      </c>
      <c r="HO41" s="123">
        <v>4356</v>
      </c>
      <c r="HP41" s="123">
        <v>4355</v>
      </c>
      <c r="HQ41" s="123">
        <f t="shared" si="43"/>
        <v>0</v>
      </c>
      <c r="HR41" s="254"/>
      <c r="HS41" s="183">
        <v>1</v>
      </c>
      <c r="HT41" s="246" t="s">
        <v>153</v>
      </c>
      <c r="HU41" s="260">
        <v>11</v>
      </c>
      <c r="HV41" s="123">
        <v>73000</v>
      </c>
      <c r="HW41" s="123">
        <v>0</v>
      </c>
      <c r="HX41" s="123">
        <v>18250</v>
      </c>
      <c r="HY41" s="123">
        <v>18250</v>
      </c>
      <c r="HZ41" s="123">
        <v>36500</v>
      </c>
      <c r="IA41" s="120">
        <f t="shared" si="51"/>
        <v>0</v>
      </c>
      <c r="IB41" s="123"/>
      <c r="IC41" s="122">
        <v>37</v>
      </c>
      <c r="ID41" s="246" t="s">
        <v>153</v>
      </c>
      <c r="IE41" s="139">
        <f t="shared" si="44"/>
        <v>52262</v>
      </c>
      <c r="IF41" s="123">
        <f t="shared" si="45"/>
        <v>5226200</v>
      </c>
      <c r="IG41" s="120">
        <f t="shared" si="46"/>
        <v>1306550</v>
      </c>
      <c r="IH41" s="123">
        <v>1306550</v>
      </c>
      <c r="II41" s="123">
        <v>1306550</v>
      </c>
      <c r="IJ41" s="123">
        <v>1306550</v>
      </c>
      <c r="IK41" s="120">
        <f t="shared" si="47"/>
        <v>0</v>
      </c>
      <c r="IL41" s="254"/>
      <c r="IM41" s="246" t="s">
        <v>153</v>
      </c>
      <c r="IN41" s="139">
        <v>52262</v>
      </c>
      <c r="IO41" s="123"/>
      <c r="IP41" s="120">
        <f t="shared" si="48"/>
        <v>0</v>
      </c>
      <c r="IQ41" s="123">
        <v>0</v>
      </c>
      <c r="IR41" s="123">
        <v>0</v>
      </c>
      <c r="IS41" s="123">
        <v>0</v>
      </c>
      <c r="IT41" s="120">
        <f t="shared" si="49"/>
        <v>0</v>
      </c>
      <c r="IU41" s="123"/>
      <c r="IV41" s="121">
        <f t="shared" si="50"/>
        <v>12094944</v>
      </c>
    </row>
    <row r="42" spans="1:256" s="140" customFormat="1" ht="15.75" hidden="1" customHeight="1">
      <c r="A42" s="113">
        <v>37</v>
      </c>
      <c r="B42" s="114" t="s">
        <v>154</v>
      </c>
      <c r="C42" s="115">
        <v>107962</v>
      </c>
      <c r="D42" s="115">
        <v>98147</v>
      </c>
      <c r="E42" s="116">
        <v>16</v>
      </c>
      <c r="F42" s="117">
        <v>336</v>
      </c>
      <c r="G42" s="116">
        <v>803</v>
      </c>
      <c r="H42" s="144">
        <v>2969</v>
      </c>
      <c r="I42" s="116">
        <v>11</v>
      </c>
      <c r="J42" s="116">
        <f>ROUND(I42/4,0)</f>
        <v>3</v>
      </c>
      <c r="K42" s="116">
        <v>3</v>
      </c>
      <c r="L42" s="116">
        <v>2</v>
      </c>
      <c r="M42" s="117">
        <v>0</v>
      </c>
      <c r="N42" s="117">
        <v>0</v>
      </c>
      <c r="O42" s="119">
        <v>120</v>
      </c>
      <c r="P42" s="120">
        <f t="shared" si="0"/>
        <v>256000</v>
      </c>
      <c r="Q42" s="120">
        <f t="shared" si="1"/>
        <v>64000</v>
      </c>
      <c r="R42" s="120">
        <v>64000</v>
      </c>
      <c r="S42" s="120">
        <v>64000</v>
      </c>
      <c r="T42" s="120">
        <v>64000</v>
      </c>
      <c r="U42" s="120">
        <f t="shared" si="2"/>
        <v>0</v>
      </c>
      <c r="V42" s="121"/>
      <c r="W42" s="122">
        <v>37</v>
      </c>
      <c r="X42" s="114" t="s">
        <v>154</v>
      </c>
      <c r="Y42" s="121"/>
      <c r="Z42" s="122">
        <v>37</v>
      </c>
      <c r="AA42" s="114" t="s">
        <v>154</v>
      </c>
      <c r="AB42" s="123"/>
      <c r="AC42" s="121"/>
      <c r="AD42" s="122">
        <v>37</v>
      </c>
      <c r="AE42" s="114" t="s">
        <v>154</v>
      </c>
      <c r="AF42" s="121"/>
      <c r="AG42" s="122">
        <v>37</v>
      </c>
      <c r="AH42" s="114" t="s">
        <v>154</v>
      </c>
      <c r="AI42" s="123">
        <v>4</v>
      </c>
      <c r="AJ42" s="120">
        <f t="shared" si="3"/>
        <v>32000</v>
      </c>
      <c r="AK42" s="120">
        <f t="shared" si="4"/>
        <v>8000</v>
      </c>
      <c r="AL42" s="120">
        <v>8000</v>
      </c>
      <c r="AM42" s="120">
        <v>8000</v>
      </c>
      <c r="AN42" s="120">
        <v>8000</v>
      </c>
      <c r="AO42" s="120">
        <f t="shared" si="5"/>
        <v>0</v>
      </c>
      <c r="AP42" s="121"/>
      <c r="AQ42" s="124">
        <v>37</v>
      </c>
      <c r="AR42" s="125" t="s">
        <v>154</v>
      </c>
      <c r="AS42" s="126">
        <v>12</v>
      </c>
      <c r="AT42" s="127">
        <f t="shared" si="6"/>
        <v>96000</v>
      </c>
      <c r="AU42" s="127">
        <f t="shared" si="7"/>
        <v>24000</v>
      </c>
      <c r="AV42" s="127">
        <v>24000</v>
      </c>
      <c r="AW42" s="127">
        <v>24000</v>
      </c>
      <c r="AX42" s="127">
        <v>24000</v>
      </c>
      <c r="AY42" s="127">
        <f t="shared" si="8"/>
        <v>0</v>
      </c>
      <c r="AZ42" s="128"/>
      <c r="BA42" s="129">
        <v>37</v>
      </c>
      <c r="BB42" s="125" t="s">
        <v>154</v>
      </c>
      <c r="BC42" s="142">
        <v>11</v>
      </c>
      <c r="BD42" s="127">
        <f>ROUND((BC42*1800*12)+(BC42*300*12),0)</f>
        <v>277200</v>
      </c>
      <c r="BE42" s="127">
        <f>ROUND(BD42/4,0)</f>
        <v>69300</v>
      </c>
      <c r="BF42" s="127">
        <v>69300</v>
      </c>
      <c r="BG42" s="127">
        <v>69300</v>
      </c>
      <c r="BH42" s="127">
        <v>69300</v>
      </c>
      <c r="BI42" s="127">
        <f t="shared" si="60"/>
        <v>0</v>
      </c>
      <c r="BJ42" s="131"/>
      <c r="BK42" s="122">
        <v>37</v>
      </c>
      <c r="BL42" s="114" t="s">
        <v>154</v>
      </c>
      <c r="BM42" s="123">
        <f t="shared" si="9"/>
        <v>35628</v>
      </c>
      <c r="BN42" s="123">
        <f t="shared" si="10"/>
        <v>5344200</v>
      </c>
      <c r="BO42" s="120">
        <f t="shared" si="11"/>
        <v>1336050</v>
      </c>
      <c r="BP42" s="120">
        <v>1336050</v>
      </c>
      <c r="BQ42" s="120">
        <v>1336050</v>
      </c>
      <c r="BR42" s="120">
        <v>1336050</v>
      </c>
      <c r="BS42" s="120">
        <f t="shared" si="12"/>
        <v>0</v>
      </c>
      <c r="BT42" s="121"/>
      <c r="BU42" s="122">
        <v>37</v>
      </c>
      <c r="BV42" s="114" t="s">
        <v>154</v>
      </c>
      <c r="BW42" s="123">
        <v>16</v>
      </c>
      <c r="BX42" s="120">
        <f t="shared" si="13"/>
        <v>28800</v>
      </c>
      <c r="BY42" s="120">
        <f t="shared" si="14"/>
        <v>7200</v>
      </c>
      <c r="BZ42" s="120">
        <v>7200</v>
      </c>
      <c r="CA42" s="120">
        <v>7200</v>
      </c>
      <c r="CB42" s="120">
        <v>7200</v>
      </c>
      <c r="CC42" s="120">
        <f t="shared" si="15"/>
        <v>0</v>
      </c>
      <c r="CD42" s="121"/>
      <c r="CE42" s="122">
        <v>37</v>
      </c>
      <c r="CF42" s="114" t="s">
        <v>154</v>
      </c>
      <c r="CG42" s="123">
        <v>40440</v>
      </c>
      <c r="CH42" s="120">
        <f t="shared" si="16"/>
        <v>3042900</v>
      </c>
      <c r="CI42" s="120">
        <f t="shared" si="17"/>
        <v>760725</v>
      </c>
      <c r="CJ42" s="120">
        <v>760725</v>
      </c>
      <c r="CK42" s="120">
        <v>760725</v>
      </c>
      <c r="CL42" s="120">
        <v>760725</v>
      </c>
      <c r="CM42" s="120">
        <f t="shared" si="18"/>
        <v>0</v>
      </c>
      <c r="CN42" s="121"/>
      <c r="CO42" s="122">
        <v>37</v>
      </c>
      <c r="CP42" s="114" t="s">
        <v>154</v>
      </c>
      <c r="CQ42" s="117">
        <v>336</v>
      </c>
      <c r="CR42" s="120">
        <f t="shared" si="19"/>
        <v>33600</v>
      </c>
      <c r="CS42" s="120"/>
      <c r="CT42" s="120">
        <v>33600</v>
      </c>
      <c r="CU42" s="120"/>
      <c r="CV42" s="120"/>
      <c r="CW42" s="120">
        <f t="shared" si="56"/>
        <v>0</v>
      </c>
      <c r="CX42" s="121"/>
      <c r="CY42" s="132">
        <v>37</v>
      </c>
      <c r="CZ42" s="114" t="s">
        <v>154</v>
      </c>
      <c r="DA42" s="133">
        <f t="shared" si="21"/>
        <v>21</v>
      </c>
      <c r="DB42" s="123">
        <f t="shared" si="22"/>
        <v>23000</v>
      </c>
      <c r="DC42" s="120"/>
      <c r="DD42" s="123">
        <v>23000</v>
      </c>
      <c r="DE42" s="120"/>
      <c r="DF42" s="120"/>
      <c r="DG42" s="120">
        <f t="shared" si="23"/>
        <v>0</v>
      </c>
      <c r="DH42" s="120"/>
      <c r="DI42" s="127">
        <v>37</v>
      </c>
      <c r="DJ42" s="125" t="s">
        <v>154</v>
      </c>
      <c r="DK42" s="126">
        <v>16</v>
      </c>
      <c r="DL42" s="127">
        <v>153000</v>
      </c>
      <c r="DM42" s="127">
        <f t="shared" si="24"/>
        <v>38250</v>
      </c>
      <c r="DN42" s="127">
        <v>38250</v>
      </c>
      <c r="DO42" s="127">
        <v>38250</v>
      </c>
      <c r="DP42" s="127">
        <v>38250</v>
      </c>
      <c r="DQ42" s="127">
        <f t="shared" si="25"/>
        <v>0</v>
      </c>
      <c r="DR42" s="127"/>
      <c r="DS42" s="120">
        <v>37</v>
      </c>
      <c r="DT42" s="114" t="s">
        <v>154</v>
      </c>
      <c r="DU42" s="120"/>
      <c r="DV42" s="120">
        <v>4800</v>
      </c>
      <c r="DW42" s="120">
        <f t="shared" si="61"/>
        <v>1200</v>
      </c>
      <c r="DX42" s="120">
        <v>1200</v>
      </c>
      <c r="DY42" s="120">
        <v>1200</v>
      </c>
      <c r="DZ42" s="120">
        <v>1200</v>
      </c>
      <c r="EA42" s="120">
        <f t="shared" si="27"/>
        <v>0</v>
      </c>
      <c r="EB42" s="120"/>
      <c r="EC42" s="120">
        <v>37</v>
      </c>
      <c r="ED42" s="114" t="s">
        <v>154</v>
      </c>
      <c r="EE42" s="123">
        <v>3872</v>
      </c>
      <c r="EF42" s="120">
        <f t="shared" si="28"/>
        <v>139392</v>
      </c>
      <c r="EG42" s="120">
        <f t="shared" si="29"/>
        <v>34848</v>
      </c>
      <c r="EH42" s="120">
        <v>34848</v>
      </c>
      <c r="EI42" s="120">
        <v>34848</v>
      </c>
      <c r="EJ42" s="120">
        <v>34848</v>
      </c>
      <c r="EK42" s="120">
        <f t="shared" si="30"/>
        <v>0</v>
      </c>
      <c r="EL42" s="134"/>
      <c r="EM42" s="122">
        <v>37</v>
      </c>
      <c r="EN42" s="114" t="s">
        <v>154</v>
      </c>
      <c r="EO42" s="120">
        <f t="shared" si="31"/>
        <v>21</v>
      </c>
      <c r="EP42" s="120">
        <f t="shared" si="32"/>
        <v>25200</v>
      </c>
      <c r="EQ42" s="120">
        <v>25200</v>
      </c>
      <c r="ER42" s="120"/>
      <c r="ES42" s="120"/>
      <c r="ET42" s="120">
        <f t="shared" si="33"/>
        <v>0</v>
      </c>
      <c r="EU42" s="121"/>
      <c r="EV42" s="132">
        <v>37</v>
      </c>
      <c r="EW42" s="114" t="s">
        <v>154</v>
      </c>
      <c r="EX42" s="123">
        <v>12</v>
      </c>
      <c r="EY42" s="120">
        <f t="shared" si="34"/>
        <v>63000</v>
      </c>
      <c r="EZ42" s="120">
        <v>63000</v>
      </c>
      <c r="FA42" s="120"/>
      <c r="FB42" s="120"/>
      <c r="FC42" s="120"/>
      <c r="FD42" s="120">
        <f t="shared" si="35"/>
        <v>0</v>
      </c>
      <c r="FE42" s="134"/>
      <c r="FF42" s="124">
        <v>37</v>
      </c>
      <c r="FG42" s="125" t="s">
        <v>154</v>
      </c>
      <c r="FH42" s="126"/>
      <c r="FI42" s="127">
        <v>15000</v>
      </c>
      <c r="FJ42" s="127">
        <f t="shared" si="36"/>
        <v>15000</v>
      </c>
      <c r="FK42" s="127"/>
      <c r="FL42" s="127"/>
      <c r="FM42" s="127"/>
      <c r="FN42" s="127">
        <f t="shared" si="37"/>
        <v>0</v>
      </c>
      <c r="FO42" s="128"/>
      <c r="FP42" s="122">
        <v>37</v>
      </c>
      <c r="FQ42" s="114" t="s">
        <v>154</v>
      </c>
      <c r="FR42" s="121"/>
      <c r="FS42" s="122">
        <v>37</v>
      </c>
      <c r="FT42" s="114" t="s">
        <v>154</v>
      </c>
      <c r="FU42" s="121"/>
      <c r="FV42" s="122">
        <v>37</v>
      </c>
      <c r="FW42" s="114" t="s">
        <v>154</v>
      </c>
      <c r="FX42" s="121"/>
      <c r="FY42" s="122">
        <v>37</v>
      </c>
      <c r="FZ42" s="114" t="s">
        <v>154</v>
      </c>
      <c r="GA42" s="123">
        <v>1</v>
      </c>
      <c r="GB42" s="120">
        <f t="shared" si="38"/>
        <v>120000</v>
      </c>
      <c r="GC42" s="120">
        <f t="shared" si="39"/>
        <v>30000</v>
      </c>
      <c r="GD42" s="120">
        <v>30000</v>
      </c>
      <c r="GE42" s="120">
        <v>30000</v>
      </c>
      <c r="GF42" s="120">
        <v>30000</v>
      </c>
      <c r="GG42" s="120">
        <f t="shared" si="40"/>
        <v>0</v>
      </c>
      <c r="GH42" s="121"/>
      <c r="GI42" s="132">
        <v>37</v>
      </c>
      <c r="GJ42" s="114" t="s">
        <v>154</v>
      </c>
      <c r="GK42" s="123"/>
      <c r="GL42" s="123"/>
      <c r="GM42" s="120"/>
      <c r="GN42" s="120"/>
      <c r="GO42" s="120"/>
      <c r="GP42" s="120"/>
      <c r="GQ42" s="120">
        <f t="shared" si="41"/>
        <v>0</v>
      </c>
      <c r="GR42" s="120"/>
      <c r="GS42" s="120">
        <v>37</v>
      </c>
      <c r="GT42" s="114" t="s">
        <v>154</v>
      </c>
      <c r="GU42" s="120"/>
      <c r="GV42" s="120">
        <v>37</v>
      </c>
      <c r="GW42" s="114" t="s">
        <v>154</v>
      </c>
      <c r="GX42" s="120"/>
      <c r="GY42" s="120">
        <v>37</v>
      </c>
      <c r="GZ42" s="114" t="s">
        <v>154</v>
      </c>
      <c r="HA42" s="135">
        <v>34</v>
      </c>
      <c r="HB42" s="136">
        <v>12750</v>
      </c>
      <c r="HC42" s="120"/>
      <c r="HD42" s="137">
        <v>3187.5</v>
      </c>
      <c r="HE42" s="137">
        <v>3187.5</v>
      </c>
      <c r="HF42" s="137">
        <v>6375</v>
      </c>
      <c r="HG42" s="120"/>
      <c r="HH42" s="120"/>
      <c r="HI42" s="120">
        <v>37</v>
      </c>
      <c r="HJ42" s="114" t="s">
        <v>154</v>
      </c>
      <c r="HK42" s="138">
        <v>21</v>
      </c>
      <c r="HL42" s="123">
        <v>23288</v>
      </c>
      <c r="HM42" s="120">
        <f t="shared" si="42"/>
        <v>5822</v>
      </c>
      <c r="HN42" s="120">
        <v>5822</v>
      </c>
      <c r="HO42" s="120">
        <v>5822</v>
      </c>
      <c r="HP42" s="120">
        <v>5822</v>
      </c>
      <c r="HQ42" s="120">
        <f t="shared" si="43"/>
        <v>0</v>
      </c>
      <c r="HR42" s="134"/>
      <c r="HS42" s="122">
        <v>37</v>
      </c>
      <c r="HT42" s="114" t="s">
        <v>154</v>
      </c>
      <c r="HU42" s="139">
        <v>17</v>
      </c>
      <c r="HV42" s="123">
        <v>91000</v>
      </c>
      <c r="HW42" s="120">
        <v>0</v>
      </c>
      <c r="HX42" s="120">
        <v>22750</v>
      </c>
      <c r="HY42" s="120">
        <v>22750</v>
      </c>
      <c r="HZ42" s="120">
        <v>45500</v>
      </c>
      <c r="IA42" s="120">
        <f t="shared" si="51"/>
        <v>0</v>
      </c>
      <c r="IB42" s="120"/>
      <c r="IC42" s="122">
        <v>38</v>
      </c>
      <c r="ID42" s="114" t="s">
        <v>154</v>
      </c>
      <c r="IE42" s="139">
        <f t="shared" si="44"/>
        <v>78518</v>
      </c>
      <c r="IF42" s="123">
        <f t="shared" si="45"/>
        <v>7851800</v>
      </c>
      <c r="IG42" s="120">
        <f t="shared" si="46"/>
        <v>1962950</v>
      </c>
      <c r="IH42" s="120">
        <v>1962950</v>
      </c>
      <c r="II42" s="120">
        <v>1962950</v>
      </c>
      <c r="IJ42" s="120">
        <v>1962950</v>
      </c>
      <c r="IK42" s="120">
        <f t="shared" si="47"/>
        <v>0</v>
      </c>
      <c r="IL42" s="134"/>
      <c r="IM42" s="114" t="s">
        <v>154</v>
      </c>
      <c r="IN42" s="139">
        <v>78518</v>
      </c>
      <c r="IO42" s="123"/>
      <c r="IP42" s="120">
        <f t="shared" si="48"/>
        <v>0</v>
      </c>
      <c r="IQ42" s="120">
        <v>0</v>
      </c>
      <c r="IR42" s="120">
        <v>0</v>
      </c>
      <c r="IS42" s="120">
        <v>0</v>
      </c>
      <c r="IT42" s="120">
        <f t="shared" si="49"/>
        <v>0</v>
      </c>
      <c r="IU42" s="120"/>
      <c r="IV42" s="121">
        <f t="shared" si="50"/>
        <v>17632930</v>
      </c>
    </row>
    <row r="43" spans="1:256" s="140" customFormat="1" ht="15.75" hidden="1" customHeight="1">
      <c r="A43" s="113">
        <v>38</v>
      </c>
      <c r="B43" s="114" t="s">
        <v>155</v>
      </c>
      <c r="C43" s="115">
        <v>126976</v>
      </c>
      <c r="D43" s="115">
        <v>115433</v>
      </c>
      <c r="E43" s="116">
        <v>27</v>
      </c>
      <c r="F43" s="117">
        <v>380</v>
      </c>
      <c r="G43" s="116">
        <v>714</v>
      </c>
      <c r="H43" s="118">
        <v>3206</v>
      </c>
      <c r="I43" s="116">
        <v>1</v>
      </c>
      <c r="J43" s="116">
        <v>1</v>
      </c>
      <c r="K43" s="116">
        <v>2</v>
      </c>
      <c r="L43" s="116">
        <v>2</v>
      </c>
      <c r="M43" s="117">
        <v>1</v>
      </c>
      <c r="N43" s="117">
        <v>0</v>
      </c>
      <c r="O43" s="119">
        <v>120</v>
      </c>
      <c r="P43" s="120">
        <f t="shared" si="0"/>
        <v>294500</v>
      </c>
      <c r="Q43" s="120">
        <f t="shared" si="1"/>
        <v>73625</v>
      </c>
      <c r="R43" s="120">
        <v>73625</v>
      </c>
      <c r="S43" s="120">
        <v>73625</v>
      </c>
      <c r="T43" s="120">
        <v>73625</v>
      </c>
      <c r="U43" s="120">
        <f t="shared" si="2"/>
        <v>0</v>
      </c>
      <c r="V43" s="121"/>
      <c r="W43" s="122">
        <v>38</v>
      </c>
      <c r="X43" s="114" t="s">
        <v>156</v>
      </c>
      <c r="Y43" s="121"/>
      <c r="Z43" s="122">
        <v>38</v>
      </c>
      <c r="AA43" s="114" t="s">
        <v>156</v>
      </c>
      <c r="AB43" s="123"/>
      <c r="AC43" s="121"/>
      <c r="AD43" s="122">
        <v>38</v>
      </c>
      <c r="AE43" s="114" t="s">
        <v>156</v>
      </c>
      <c r="AF43" s="121"/>
      <c r="AG43" s="122">
        <v>38</v>
      </c>
      <c r="AH43" s="114" t="s">
        <v>156</v>
      </c>
      <c r="AI43" s="123">
        <v>4</v>
      </c>
      <c r="AJ43" s="120">
        <f t="shared" si="3"/>
        <v>54000</v>
      </c>
      <c r="AK43" s="120">
        <f t="shared" si="4"/>
        <v>13500</v>
      </c>
      <c r="AL43" s="120">
        <v>13500</v>
      </c>
      <c r="AM43" s="120">
        <v>13500</v>
      </c>
      <c r="AN43" s="120">
        <v>13500</v>
      </c>
      <c r="AO43" s="120">
        <f t="shared" si="5"/>
        <v>0</v>
      </c>
      <c r="AP43" s="121"/>
      <c r="AQ43" s="124">
        <v>38</v>
      </c>
      <c r="AR43" s="125" t="s">
        <v>156</v>
      </c>
      <c r="AS43" s="126">
        <v>12</v>
      </c>
      <c r="AT43" s="127">
        <f t="shared" si="6"/>
        <v>162000</v>
      </c>
      <c r="AU43" s="127">
        <f t="shared" si="7"/>
        <v>40500</v>
      </c>
      <c r="AV43" s="127">
        <v>40500</v>
      </c>
      <c r="AW43" s="127">
        <v>40500</v>
      </c>
      <c r="AX43" s="127">
        <v>40500</v>
      </c>
      <c r="AY43" s="127">
        <f t="shared" si="8"/>
        <v>0</v>
      </c>
      <c r="AZ43" s="128"/>
      <c r="BA43" s="129">
        <v>38</v>
      </c>
      <c r="BB43" s="125" t="s">
        <v>156</v>
      </c>
      <c r="BC43" s="262">
        <v>1</v>
      </c>
      <c r="BD43" s="127">
        <f>ROUND((BC43*1800*12)+(BC43*300*12),0)</f>
        <v>25200</v>
      </c>
      <c r="BE43" s="127">
        <f>ROUND(BD43/4,0)</f>
        <v>6300</v>
      </c>
      <c r="BF43" s="127">
        <v>6300</v>
      </c>
      <c r="BG43" s="127">
        <v>6300</v>
      </c>
      <c r="BH43" s="127">
        <v>6300</v>
      </c>
      <c r="BI43" s="127">
        <f t="shared" si="60"/>
        <v>0</v>
      </c>
      <c r="BJ43" s="131"/>
      <c r="BK43" s="122">
        <v>38</v>
      </c>
      <c r="BL43" s="114" t="s">
        <v>156</v>
      </c>
      <c r="BM43" s="123">
        <f t="shared" si="9"/>
        <v>38472</v>
      </c>
      <c r="BN43" s="123">
        <f t="shared" si="10"/>
        <v>5770800</v>
      </c>
      <c r="BO43" s="120">
        <f t="shared" si="11"/>
        <v>1442700</v>
      </c>
      <c r="BP43" s="120">
        <v>1442700</v>
      </c>
      <c r="BQ43" s="120">
        <v>1442700</v>
      </c>
      <c r="BR43" s="120">
        <v>1442700</v>
      </c>
      <c r="BS43" s="120">
        <f t="shared" si="12"/>
        <v>0</v>
      </c>
      <c r="BT43" s="121"/>
      <c r="BU43" s="122">
        <v>38</v>
      </c>
      <c r="BV43" s="114" t="s">
        <v>156</v>
      </c>
      <c r="BW43" s="123">
        <v>127</v>
      </c>
      <c r="BX43" s="120">
        <f t="shared" si="13"/>
        <v>228600</v>
      </c>
      <c r="BY43" s="120">
        <f t="shared" si="14"/>
        <v>57150</v>
      </c>
      <c r="BZ43" s="120">
        <v>57150</v>
      </c>
      <c r="CA43" s="120">
        <v>57150</v>
      </c>
      <c r="CB43" s="120">
        <v>57150</v>
      </c>
      <c r="CC43" s="120">
        <f t="shared" si="15"/>
        <v>0</v>
      </c>
      <c r="CD43" s="121"/>
      <c r="CE43" s="122">
        <v>38</v>
      </c>
      <c r="CF43" s="114" t="s">
        <v>156</v>
      </c>
      <c r="CG43" s="123">
        <v>42864</v>
      </c>
      <c r="CH43" s="120">
        <f t="shared" si="16"/>
        <v>3215700</v>
      </c>
      <c r="CI43" s="120">
        <f t="shared" si="17"/>
        <v>803925</v>
      </c>
      <c r="CJ43" s="120">
        <v>803925</v>
      </c>
      <c r="CK43" s="120">
        <v>803925</v>
      </c>
      <c r="CL43" s="120">
        <v>803925</v>
      </c>
      <c r="CM43" s="120">
        <f t="shared" si="18"/>
        <v>0</v>
      </c>
      <c r="CN43" s="121"/>
      <c r="CO43" s="122">
        <v>38</v>
      </c>
      <c r="CP43" s="114" t="s">
        <v>156</v>
      </c>
      <c r="CQ43" s="117">
        <v>380</v>
      </c>
      <c r="CR43" s="120">
        <f t="shared" si="19"/>
        <v>38000</v>
      </c>
      <c r="CS43" s="120"/>
      <c r="CT43" s="120">
        <v>38000</v>
      </c>
      <c r="CU43" s="120"/>
      <c r="CV43" s="120"/>
      <c r="CW43" s="120">
        <f t="shared" si="56"/>
        <v>0</v>
      </c>
      <c r="CX43" s="121"/>
      <c r="CY43" s="132">
        <v>38</v>
      </c>
      <c r="CZ43" s="114" t="s">
        <v>156</v>
      </c>
      <c r="DA43" s="133">
        <f t="shared" si="21"/>
        <v>31</v>
      </c>
      <c r="DB43" s="123">
        <f t="shared" si="22"/>
        <v>33000</v>
      </c>
      <c r="DC43" s="120"/>
      <c r="DD43" s="123">
        <v>33000</v>
      </c>
      <c r="DE43" s="120"/>
      <c r="DF43" s="120"/>
      <c r="DG43" s="120">
        <f t="shared" si="23"/>
        <v>0</v>
      </c>
      <c r="DH43" s="120"/>
      <c r="DI43" s="127">
        <v>38</v>
      </c>
      <c r="DJ43" s="125" t="s">
        <v>156</v>
      </c>
      <c r="DK43" s="126">
        <v>18</v>
      </c>
      <c r="DL43" s="127">
        <v>240300</v>
      </c>
      <c r="DM43" s="127">
        <f t="shared" si="24"/>
        <v>60075</v>
      </c>
      <c r="DN43" s="127">
        <v>60075</v>
      </c>
      <c r="DO43" s="127">
        <v>60075</v>
      </c>
      <c r="DP43" s="127">
        <v>60075</v>
      </c>
      <c r="DQ43" s="127">
        <f t="shared" si="25"/>
        <v>0</v>
      </c>
      <c r="DR43" s="127"/>
      <c r="DS43" s="120">
        <v>38</v>
      </c>
      <c r="DT43" s="114" t="s">
        <v>156</v>
      </c>
      <c r="DU43" s="120"/>
      <c r="DV43" s="120">
        <v>4800</v>
      </c>
      <c r="DW43" s="120">
        <f t="shared" si="61"/>
        <v>1200</v>
      </c>
      <c r="DX43" s="120">
        <v>1200</v>
      </c>
      <c r="DY43" s="120">
        <v>1200</v>
      </c>
      <c r="DZ43" s="120">
        <v>1200</v>
      </c>
      <c r="EA43" s="120">
        <f t="shared" si="27"/>
        <v>0</v>
      </c>
      <c r="EB43" s="120"/>
      <c r="EC43" s="120">
        <v>38</v>
      </c>
      <c r="ED43" s="114" t="s">
        <v>156</v>
      </c>
      <c r="EE43" s="123">
        <v>2502</v>
      </c>
      <c r="EF43" s="120">
        <f t="shared" si="28"/>
        <v>90072</v>
      </c>
      <c r="EG43" s="120">
        <f t="shared" si="29"/>
        <v>22518</v>
      </c>
      <c r="EH43" s="120">
        <v>22518</v>
      </c>
      <c r="EI43" s="120">
        <v>22518</v>
      </c>
      <c r="EJ43" s="120">
        <v>22518</v>
      </c>
      <c r="EK43" s="120">
        <f t="shared" si="30"/>
        <v>0</v>
      </c>
      <c r="EL43" s="134"/>
      <c r="EM43" s="122">
        <v>38</v>
      </c>
      <c r="EN43" s="114" t="s">
        <v>156</v>
      </c>
      <c r="EO43" s="120">
        <f t="shared" si="31"/>
        <v>32</v>
      </c>
      <c r="EP43" s="120">
        <f t="shared" si="32"/>
        <v>38400</v>
      </c>
      <c r="EQ43" s="120">
        <v>38400</v>
      </c>
      <c r="ER43" s="120"/>
      <c r="ES43" s="120"/>
      <c r="ET43" s="120">
        <f t="shared" si="33"/>
        <v>0</v>
      </c>
      <c r="EU43" s="121"/>
      <c r="EV43" s="132">
        <v>38</v>
      </c>
      <c r="EW43" s="114" t="s">
        <v>156</v>
      </c>
      <c r="EX43" s="123">
        <v>0</v>
      </c>
      <c r="EY43" s="120">
        <f t="shared" si="34"/>
        <v>0</v>
      </c>
      <c r="EZ43" s="120">
        <v>0</v>
      </c>
      <c r="FA43" s="120"/>
      <c r="FB43" s="120"/>
      <c r="FC43" s="120"/>
      <c r="FD43" s="120">
        <f t="shared" si="35"/>
        <v>0</v>
      </c>
      <c r="FE43" s="134"/>
      <c r="FF43" s="124">
        <v>38</v>
      </c>
      <c r="FG43" s="125" t="s">
        <v>156</v>
      </c>
      <c r="FH43" s="126"/>
      <c r="FI43" s="127">
        <v>15000</v>
      </c>
      <c r="FJ43" s="127">
        <f t="shared" si="36"/>
        <v>15000</v>
      </c>
      <c r="FK43" s="127"/>
      <c r="FL43" s="127"/>
      <c r="FM43" s="127"/>
      <c r="FN43" s="127">
        <f t="shared" si="37"/>
        <v>0</v>
      </c>
      <c r="FO43" s="128"/>
      <c r="FP43" s="122">
        <v>38</v>
      </c>
      <c r="FQ43" s="114" t="s">
        <v>156</v>
      </c>
      <c r="FR43" s="121"/>
      <c r="FS43" s="122">
        <v>38</v>
      </c>
      <c r="FT43" s="114" t="s">
        <v>156</v>
      </c>
      <c r="FU43" s="121"/>
      <c r="FV43" s="122">
        <v>38</v>
      </c>
      <c r="FW43" s="114" t="s">
        <v>156</v>
      </c>
      <c r="FX43" s="121"/>
      <c r="FY43" s="122">
        <v>38</v>
      </c>
      <c r="FZ43" s="114" t="s">
        <v>156</v>
      </c>
      <c r="GA43" s="123">
        <v>1</v>
      </c>
      <c r="GB43" s="120">
        <f t="shared" si="38"/>
        <v>120000</v>
      </c>
      <c r="GC43" s="120">
        <f t="shared" si="39"/>
        <v>30000</v>
      </c>
      <c r="GD43" s="120">
        <v>30000</v>
      </c>
      <c r="GE43" s="120">
        <v>30000</v>
      </c>
      <c r="GF43" s="120">
        <v>30000</v>
      </c>
      <c r="GG43" s="120">
        <f t="shared" si="40"/>
        <v>0</v>
      </c>
      <c r="GH43" s="121"/>
      <c r="GI43" s="132">
        <v>38</v>
      </c>
      <c r="GJ43" s="114" t="s">
        <v>156</v>
      </c>
      <c r="GK43" s="123"/>
      <c r="GL43" s="123"/>
      <c r="GM43" s="120"/>
      <c r="GN43" s="120"/>
      <c r="GO43" s="120"/>
      <c r="GP43" s="120"/>
      <c r="GQ43" s="120">
        <f t="shared" si="41"/>
        <v>0</v>
      </c>
      <c r="GR43" s="120"/>
      <c r="GS43" s="120">
        <v>38</v>
      </c>
      <c r="GT43" s="114" t="s">
        <v>156</v>
      </c>
      <c r="GU43" s="120"/>
      <c r="GV43" s="120">
        <v>38</v>
      </c>
      <c r="GW43" s="114" t="s">
        <v>156</v>
      </c>
      <c r="GX43" s="120"/>
      <c r="GY43" s="120">
        <v>38</v>
      </c>
      <c r="GZ43" s="114" t="s">
        <v>156</v>
      </c>
      <c r="HA43" s="135">
        <v>36</v>
      </c>
      <c r="HB43" s="136">
        <v>13450</v>
      </c>
      <c r="HC43" s="120"/>
      <c r="HD43" s="137">
        <v>3362.5</v>
      </c>
      <c r="HE43" s="137">
        <v>3362.5</v>
      </c>
      <c r="HF43" s="137">
        <v>6725</v>
      </c>
      <c r="HG43" s="120"/>
      <c r="HH43" s="120"/>
      <c r="HI43" s="120">
        <v>38</v>
      </c>
      <c r="HJ43" s="114" t="s">
        <v>156</v>
      </c>
      <c r="HK43" s="138">
        <v>32</v>
      </c>
      <c r="HL43" s="123">
        <v>36110</v>
      </c>
      <c r="HM43" s="120">
        <f t="shared" si="42"/>
        <v>9028</v>
      </c>
      <c r="HN43" s="120">
        <v>9028</v>
      </c>
      <c r="HO43" s="120">
        <v>9028</v>
      </c>
      <c r="HP43" s="120">
        <v>9026</v>
      </c>
      <c r="HQ43" s="120">
        <f t="shared" si="43"/>
        <v>0</v>
      </c>
      <c r="HR43" s="134"/>
      <c r="HS43" s="122">
        <v>38</v>
      </c>
      <c r="HT43" s="114" t="s">
        <v>156</v>
      </c>
      <c r="HU43" s="139">
        <v>18</v>
      </c>
      <c r="HV43" s="123">
        <v>94000</v>
      </c>
      <c r="HW43" s="120">
        <v>0</v>
      </c>
      <c r="HX43" s="120">
        <v>23500</v>
      </c>
      <c r="HY43" s="120">
        <v>23500</v>
      </c>
      <c r="HZ43" s="120">
        <v>47000</v>
      </c>
      <c r="IA43" s="120">
        <f t="shared" si="51"/>
        <v>0</v>
      </c>
      <c r="IB43" s="120"/>
      <c r="IC43" s="122">
        <v>10</v>
      </c>
      <c r="ID43" s="114" t="s">
        <v>156</v>
      </c>
      <c r="IE43" s="139">
        <f t="shared" si="44"/>
        <v>92346</v>
      </c>
      <c r="IF43" s="123">
        <f t="shared" si="45"/>
        <v>9234600</v>
      </c>
      <c r="IG43" s="120">
        <f t="shared" si="46"/>
        <v>2308650</v>
      </c>
      <c r="IH43" s="120">
        <v>2308650</v>
      </c>
      <c r="II43" s="120">
        <v>2308650</v>
      </c>
      <c r="IJ43" s="120">
        <v>2308650</v>
      </c>
      <c r="IK43" s="120">
        <f t="shared" si="47"/>
        <v>0</v>
      </c>
      <c r="IL43" s="120"/>
      <c r="IM43" s="114" t="s">
        <v>156</v>
      </c>
      <c r="IN43" s="139">
        <v>92346</v>
      </c>
      <c r="IO43" s="123">
        <f>ROUND((IN43*80%)*50,0)</f>
        <v>3693840</v>
      </c>
      <c r="IP43" s="120">
        <f t="shared" si="48"/>
        <v>923460</v>
      </c>
      <c r="IQ43" s="120">
        <v>923460</v>
      </c>
      <c r="IR43" s="120">
        <v>923460</v>
      </c>
      <c r="IS43" s="120">
        <v>923460</v>
      </c>
      <c r="IT43" s="120">
        <f t="shared" si="49"/>
        <v>0</v>
      </c>
      <c r="IU43" s="120"/>
      <c r="IV43" s="121">
        <f t="shared" si="50"/>
        <v>23402372</v>
      </c>
    </row>
    <row r="44" spans="1:256" s="275" customFormat="1" ht="15.75" hidden="1" customHeight="1">
      <c r="A44" s="263" t="s">
        <v>157</v>
      </c>
      <c r="B44" s="263"/>
      <c r="C44" s="264">
        <f>SUM(C6:C43)</f>
        <v>3129029</v>
      </c>
      <c r="D44" s="264">
        <f>SUM(D6:D43)</f>
        <v>2844564</v>
      </c>
      <c r="E44" s="264">
        <f>SUM(E6:E43)</f>
        <v>534</v>
      </c>
      <c r="F44" s="264">
        <f t="shared" ref="F44:L44" si="62">SUM(F6:F43)</f>
        <v>9969</v>
      </c>
      <c r="G44" s="264">
        <f t="shared" si="62"/>
        <v>17013</v>
      </c>
      <c r="H44" s="264">
        <f t="shared" si="62"/>
        <v>86342</v>
      </c>
      <c r="I44" s="264">
        <f t="shared" si="62"/>
        <v>442</v>
      </c>
      <c r="J44" s="264">
        <f t="shared" si="62"/>
        <v>116</v>
      </c>
      <c r="K44" s="264">
        <f t="shared" si="62"/>
        <v>70</v>
      </c>
      <c r="L44" s="264">
        <f t="shared" si="62"/>
        <v>55</v>
      </c>
      <c r="M44" s="264">
        <f>SUM(M6:M43)</f>
        <v>36</v>
      </c>
      <c r="N44" s="264">
        <f>SUM(N6:N43)</f>
        <v>6</v>
      </c>
      <c r="O44" s="265"/>
      <c r="P44" s="266">
        <f>SUM(P6:P43)</f>
        <v>9559700</v>
      </c>
      <c r="Q44" s="267"/>
      <c r="R44" s="267"/>
      <c r="S44" s="267"/>
      <c r="T44" s="267"/>
      <c r="U44" s="266"/>
      <c r="V44" s="268"/>
      <c r="W44" s="269"/>
      <c r="X44" s="266"/>
      <c r="Y44" s="268"/>
      <c r="Z44" s="269"/>
      <c r="AA44" s="266"/>
      <c r="AB44" s="266">
        <f>SUM(AB6:AB43)</f>
        <v>0</v>
      </c>
      <c r="AC44" s="268">
        <f>SUM(AC6:AC43)</f>
        <v>0</v>
      </c>
      <c r="AD44" s="269"/>
      <c r="AE44" s="266"/>
      <c r="AF44" s="268"/>
      <c r="AG44" s="269"/>
      <c r="AH44" s="266"/>
      <c r="AI44" s="266"/>
      <c r="AJ44" s="266">
        <f>SUM(AJ6:AJ43)</f>
        <v>1064500</v>
      </c>
      <c r="AK44" s="267"/>
      <c r="AL44" s="267"/>
      <c r="AM44" s="267"/>
      <c r="AN44" s="267"/>
      <c r="AO44" s="120">
        <f t="shared" si="5"/>
        <v>1064500</v>
      </c>
      <c r="AP44" s="268"/>
      <c r="AQ44" s="269"/>
      <c r="AR44" s="266"/>
      <c r="AS44" s="266"/>
      <c r="AT44" s="266">
        <f>SUM(AT6:AT43)</f>
        <v>3193500</v>
      </c>
      <c r="AU44" s="267"/>
      <c r="AV44" s="267"/>
      <c r="AW44" s="267"/>
      <c r="AX44" s="267"/>
      <c r="AY44" s="127">
        <f t="shared" si="8"/>
        <v>3193500</v>
      </c>
      <c r="AZ44" s="268"/>
      <c r="BA44" s="270"/>
      <c r="BB44" s="266"/>
      <c r="BC44" s="264"/>
      <c r="BD44" s="264">
        <f>SUM(BD6:BD43)</f>
        <v>11125800</v>
      </c>
      <c r="BE44" s="271"/>
      <c r="BF44" s="271"/>
      <c r="BG44" s="271"/>
      <c r="BH44" s="271"/>
      <c r="BI44" s="127">
        <f t="shared" si="60"/>
        <v>11125800</v>
      </c>
      <c r="BJ44" s="272"/>
      <c r="BK44" s="269"/>
      <c r="BL44" s="266"/>
      <c r="BM44" s="266"/>
      <c r="BN44" s="266">
        <f>SUM(BN6:BN43)</f>
        <v>155054700</v>
      </c>
      <c r="BO44" s="267"/>
      <c r="BP44" s="267"/>
      <c r="BQ44" s="267"/>
      <c r="BR44" s="267"/>
      <c r="BS44" s="266"/>
      <c r="BT44" s="268"/>
      <c r="BU44" s="269"/>
      <c r="BV44" s="266"/>
      <c r="BW44" s="266"/>
      <c r="BX44" s="266">
        <f>SUM(BX6:BX43)</f>
        <v>8245350</v>
      </c>
      <c r="BY44" s="266"/>
      <c r="BZ44" s="266"/>
      <c r="CA44" s="266"/>
      <c r="CB44" s="266"/>
      <c r="CC44" s="266"/>
      <c r="CD44" s="268"/>
      <c r="CE44" s="269"/>
      <c r="CF44" s="266"/>
      <c r="CG44" s="266"/>
      <c r="CH44" s="266">
        <f>SUM(CH6:CH43)</f>
        <v>89761125</v>
      </c>
      <c r="CI44" s="267"/>
      <c r="CJ44" s="267"/>
      <c r="CK44" s="267"/>
      <c r="CL44" s="267"/>
      <c r="CM44" s="266"/>
      <c r="CN44" s="268"/>
      <c r="CO44" s="269"/>
      <c r="CP44" s="266"/>
      <c r="CQ44" s="266"/>
      <c r="CR44" s="266">
        <f>SUM(CR6:CR43)</f>
        <v>996900</v>
      </c>
      <c r="CS44" s="266">
        <f>SUM(CS6:CS43)</f>
        <v>0</v>
      </c>
      <c r="CT44" s="266"/>
      <c r="CU44" s="266">
        <f>SUM(CU6:CU43)</f>
        <v>0</v>
      </c>
      <c r="CV44" s="266">
        <f>SUM(CV6:CV43)</f>
        <v>0</v>
      </c>
      <c r="CW44" s="266"/>
      <c r="CX44" s="268"/>
      <c r="CY44" s="270"/>
      <c r="CZ44" s="266"/>
      <c r="DA44" s="266"/>
      <c r="DB44" s="266">
        <f>SUM(DB6:DB43)</f>
        <v>735000</v>
      </c>
      <c r="DC44" s="266">
        <f>SUM(DC6:DC43)</f>
        <v>1000</v>
      </c>
      <c r="DD44" s="266"/>
      <c r="DE44" s="266">
        <f>SUM(DE6:DE43)</f>
        <v>1000</v>
      </c>
      <c r="DF44" s="266">
        <f>SUM(DF6:DF43)</f>
        <v>1000</v>
      </c>
      <c r="DG44" s="266"/>
      <c r="DH44" s="266"/>
      <c r="DI44" s="266"/>
      <c r="DJ44" s="266"/>
      <c r="DK44" s="266"/>
      <c r="DL44" s="266">
        <f>SUM(DL6:DL43)</f>
        <v>5685150</v>
      </c>
      <c r="DM44" s="267"/>
      <c r="DN44" s="267"/>
      <c r="DO44" s="267"/>
      <c r="DP44" s="267"/>
      <c r="DQ44" s="127">
        <f t="shared" si="25"/>
        <v>5685150</v>
      </c>
      <c r="DR44" s="266"/>
      <c r="DS44" s="266"/>
      <c r="DT44" s="266"/>
      <c r="DU44" s="266"/>
      <c r="DV44" s="266">
        <f>SUM(DV6:DV43)</f>
        <v>181200</v>
      </c>
      <c r="DW44" s="267"/>
      <c r="DX44" s="267"/>
      <c r="DY44" s="267"/>
      <c r="DZ44" s="267"/>
      <c r="EA44" s="266"/>
      <c r="EB44" s="266"/>
      <c r="EC44" s="266"/>
      <c r="ED44" s="266"/>
      <c r="EE44" s="266"/>
      <c r="EF44" s="266">
        <f>SUM(EF6:EF43)</f>
        <v>3719133</v>
      </c>
      <c r="EG44" s="267"/>
      <c r="EH44" s="267"/>
      <c r="EI44" s="267"/>
      <c r="EJ44" s="267"/>
      <c r="EK44" s="266"/>
      <c r="EL44" s="272"/>
      <c r="EM44" s="269"/>
      <c r="EN44" s="266"/>
      <c r="EO44" s="266"/>
      <c r="EP44" s="266">
        <f>SUM(EP6:EP43)</f>
        <v>834000</v>
      </c>
      <c r="EQ44" s="266"/>
      <c r="ER44" s="266"/>
      <c r="ES44" s="266"/>
      <c r="ET44" s="266"/>
      <c r="EU44" s="268"/>
      <c r="EV44" s="270"/>
      <c r="EW44" s="266"/>
      <c r="EX44" s="266"/>
      <c r="EY44" s="266">
        <f>SUM(EY6:EY43)</f>
        <v>729750</v>
      </c>
      <c r="EZ44" s="267"/>
      <c r="FA44" s="267">
        <f>SUM(FA6:FA43)</f>
        <v>0</v>
      </c>
      <c r="FB44" s="267">
        <f>SUM(FB6:FB43)</f>
        <v>0</v>
      </c>
      <c r="FC44" s="267">
        <f>SUM(FC6:FC43)</f>
        <v>0</v>
      </c>
      <c r="FD44" s="273"/>
      <c r="FE44" s="272"/>
      <c r="FF44" s="269"/>
      <c r="FG44" s="266"/>
      <c r="FH44" s="266"/>
      <c r="FI44" s="266">
        <f>SUM(FI6:FI43)</f>
        <v>570000</v>
      </c>
      <c r="FJ44" s="267"/>
      <c r="FK44" s="267">
        <f>SUM(FK6:FK43)</f>
        <v>0</v>
      </c>
      <c r="FL44" s="267">
        <f>SUM(FL6:FL43)</f>
        <v>0</v>
      </c>
      <c r="FM44" s="267">
        <f>SUM(FM6:FM43)</f>
        <v>0</v>
      </c>
      <c r="FN44" s="266"/>
      <c r="FO44" s="268"/>
      <c r="FP44" s="269"/>
      <c r="FQ44" s="266"/>
      <c r="FR44" s="268"/>
      <c r="FS44" s="269"/>
      <c r="FT44" s="266"/>
      <c r="FU44" s="268"/>
      <c r="FV44" s="269"/>
      <c r="FW44" s="266"/>
      <c r="FX44" s="268"/>
      <c r="FY44" s="269"/>
      <c r="FZ44" s="266"/>
      <c r="GA44" s="266"/>
      <c r="GB44" s="266">
        <f>SUM(GB6:GB43)</f>
        <v>4539000</v>
      </c>
      <c r="GC44" s="267"/>
      <c r="GD44" s="267"/>
      <c r="GE44" s="267"/>
      <c r="GF44" s="267"/>
      <c r="GG44" s="266"/>
      <c r="GH44" s="268"/>
      <c r="GI44" s="270"/>
      <c r="GJ44" s="266"/>
      <c r="GK44" s="266"/>
      <c r="GL44" s="266">
        <f>SUM(GL6:GL43)</f>
        <v>0</v>
      </c>
      <c r="GM44" s="267">
        <f>SUM(GM6:GM43)</f>
        <v>0</v>
      </c>
      <c r="GN44" s="267">
        <f>SUM(GN6:GN43)</f>
        <v>0</v>
      </c>
      <c r="GO44" s="267">
        <f>SUM(GO6:GO43)</f>
        <v>0</v>
      </c>
      <c r="GP44" s="267">
        <f>SUM(GP6:GP43)</f>
        <v>0</v>
      </c>
      <c r="GQ44" s="266"/>
      <c r="GR44" s="266"/>
      <c r="GS44" s="266"/>
      <c r="GT44" s="266"/>
      <c r="GU44" s="266"/>
      <c r="GV44" s="266"/>
      <c r="GW44" s="266"/>
      <c r="GX44" s="266"/>
      <c r="GY44" s="266"/>
      <c r="GZ44" s="266"/>
      <c r="HA44" s="274">
        <f t="shared" ref="HA44:HF44" si="63">SUM(HA6:HA43)</f>
        <v>1068</v>
      </c>
      <c r="HB44" s="274">
        <f t="shared" si="63"/>
        <v>406100</v>
      </c>
      <c r="HC44" s="267">
        <f t="shared" si="63"/>
        <v>0</v>
      </c>
      <c r="HD44" s="267">
        <f t="shared" si="63"/>
        <v>101525</v>
      </c>
      <c r="HE44" s="267">
        <f t="shared" si="63"/>
        <v>101525</v>
      </c>
      <c r="HF44" s="267">
        <f t="shared" si="63"/>
        <v>203050</v>
      </c>
      <c r="HG44" s="266"/>
      <c r="HH44" s="266"/>
      <c r="HI44" s="266"/>
      <c r="HJ44" s="266"/>
      <c r="HK44" s="266"/>
      <c r="HL44" s="266">
        <f>SUM(HL6:HL43)</f>
        <v>796328</v>
      </c>
      <c r="HM44" s="267"/>
      <c r="HN44" s="267"/>
      <c r="HO44" s="267"/>
      <c r="HP44" s="267"/>
      <c r="HQ44" s="266"/>
      <c r="HR44" s="272"/>
      <c r="HS44" s="269"/>
      <c r="HT44" s="266"/>
      <c r="HU44" s="266">
        <f t="shared" ref="HU44:IA44" si="64">SUM(HU6:HU43)</f>
        <v>534</v>
      </c>
      <c r="HV44" s="266">
        <f t="shared" si="64"/>
        <v>7382001</v>
      </c>
      <c r="HW44" s="267">
        <f t="shared" si="64"/>
        <v>3980001</v>
      </c>
      <c r="HX44" s="267">
        <f t="shared" si="64"/>
        <v>850500</v>
      </c>
      <c r="HY44" s="267">
        <f t="shared" si="64"/>
        <v>850500</v>
      </c>
      <c r="HZ44" s="267">
        <f t="shared" si="64"/>
        <v>1701000</v>
      </c>
      <c r="IA44" s="267">
        <f t="shared" si="64"/>
        <v>0</v>
      </c>
      <c r="IB44" s="266"/>
      <c r="IC44" s="269"/>
      <c r="ID44" s="266"/>
      <c r="IE44" s="266"/>
      <c r="IF44" s="266">
        <f>SUM(IF6:IF43)</f>
        <v>227072975</v>
      </c>
      <c r="IG44" s="266"/>
      <c r="IH44" s="266"/>
      <c r="II44" s="266"/>
      <c r="IJ44" s="266"/>
      <c r="IK44" s="266"/>
      <c r="IL44" s="266"/>
      <c r="IM44" s="266"/>
      <c r="IN44" s="266"/>
      <c r="IO44" s="266">
        <f>SUM(IO6:IO43)</f>
        <v>18808938</v>
      </c>
      <c r="IP44" s="266"/>
      <c r="IQ44" s="266"/>
      <c r="IR44" s="266"/>
      <c r="IS44" s="270"/>
      <c r="IT44" s="266"/>
      <c r="IU44" s="266"/>
      <c r="IV44" s="268">
        <f>SUM(IV6:IV43)</f>
        <v>550461150</v>
      </c>
    </row>
    <row r="45" spans="1:256" s="290" customFormat="1" ht="15.75" hidden="1" customHeight="1">
      <c r="A45" s="276" t="s">
        <v>158</v>
      </c>
      <c r="B45" s="276"/>
      <c r="C45" s="277"/>
      <c r="D45" s="277"/>
      <c r="E45" s="278"/>
      <c r="F45" s="277"/>
      <c r="G45" s="277"/>
      <c r="H45" s="277"/>
      <c r="I45" s="278"/>
      <c r="J45" s="277"/>
      <c r="K45" s="277"/>
      <c r="L45" s="277"/>
      <c r="M45" s="277"/>
      <c r="N45" s="277"/>
      <c r="O45" s="279"/>
      <c r="P45" s="280">
        <f>P46-P44</f>
        <v>-59700</v>
      </c>
      <c r="Q45" s="280"/>
      <c r="R45" s="280"/>
      <c r="S45" s="280"/>
      <c r="T45" s="280"/>
      <c r="U45" s="280"/>
      <c r="V45" s="281"/>
      <c r="W45" s="282"/>
      <c r="X45" s="280"/>
      <c r="Y45" s="281">
        <v>150000</v>
      </c>
      <c r="Z45" s="282"/>
      <c r="AA45" s="280"/>
      <c r="AB45" s="280"/>
      <c r="AC45" s="281">
        <f>AC46-AC44</f>
        <v>34419319</v>
      </c>
      <c r="AD45" s="282"/>
      <c r="AE45" s="280"/>
      <c r="AF45" s="281">
        <v>570000</v>
      </c>
      <c r="AG45" s="282"/>
      <c r="AH45" s="280">
        <f>AH46-AH44</f>
        <v>0</v>
      </c>
      <c r="AI45" s="280">
        <f>AI46-AI44</f>
        <v>0</v>
      </c>
      <c r="AJ45" s="280">
        <f>AJ46-AJ44</f>
        <v>3500</v>
      </c>
      <c r="AK45" s="280"/>
      <c r="AL45" s="280"/>
      <c r="AM45" s="280"/>
      <c r="AN45" s="280"/>
      <c r="AO45" s="120">
        <f t="shared" si="5"/>
        <v>3500</v>
      </c>
      <c r="AP45" s="281"/>
      <c r="AQ45" s="282"/>
      <c r="AR45" s="280"/>
      <c r="AS45" s="280"/>
      <c r="AT45" s="280">
        <f>AT46-AT44</f>
        <v>44500</v>
      </c>
      <c r="AU45" s="280"/>
      <c r="AV45" s="280"/>
      <c r="AW45" s="280"/>
      <c r="AX45" s="280"/>
      <c r="AY45" s="127">
        <f t="shared" si="8"/>
        <v>44500</v>
      </c>
      <c r="AZ45" s="281"/>
      <c r="BA45" s="283"/>
      <c r="BB45" s="280"/>
      <c r="BC45" s="280"/>
      <c r="BD45" s="280"/>
      <c r="BE45" s="280"/>
      <c r="BF45" s="280"/>
      <c r="BG45" s="280"/>
      <c r="BH45" s="280"/>
      <c r="BI45" s="127">
        <f t="shared" si="60"/>
        <v>0</v>
      </c>
      <c r="BJ45" s="284"/>
      <c r="BK45" s="282"/>
      <c r="BL45" s="280"/>
      <c r="BM45" s="280"/>
      <c r="BN45" s="280">
        <f>BN46-BN44</f>
        <v>1120300</v>
      </c>
      <c r="BO45" s="280"/>
      <c r="BP45" s="280"/>
      <c r="BQ45" s="280"/>
      <c r="BR45" s="280"/>
      <c r="BS45" s="280"/>
      <c r="BT45" s="281"/>
      <c r="BU45" s="282"/>
      <c r="BV45" s="280"/>
      <c r="BW45" s="280"/>
      <c r="BX45" s="280">
        <f>BX46-BX44</f>
        <v>27450</v>
      </c>
      <c r="BY45" s="280"/>
      <c r="BZ45" s="280"/>
      <c r="CA45" s="280"/>
      <c r="CB45" s="280"/>
      <c r="CC45" s="280"/>
      <c r="CD45" s="281"/>
      <c r="CE45" s="282"/>
      <c r="CF45" s="280"/>
      <c r="CG45" s="280"/>
      <c r="CH45" s="280">
        <f>CH46-CH44</f>
        <v>12018675</v>
      </c>
      <c r="CI45" s="280"/>
      <c r="CJ45" s="280"/>
      <c r="CK45" s="280"/>
      <c r="CL45" s="280"/>
      <c r="CM45" s="280"/>
      <c r="CN45" s="281"/>
      <c r="CO45" s="282"/>
      <c r="CP45" s="280"/>
      <c r="CQ45" s="280"/>
      <c r="CR45" s="280">
        <f>CR46-CR44</f>
        <v>-13900</v>
      </c>
      <c r="CS45" s="280"/>
      <c r="CT45" s="280"/>
      <c r="CU45" s="280"/>
      <c r="CV45" s="280"/>
      <c r="CW45" s="280"/>
      <c r="CX45" s="281"/>
      <c r="CY45" s="283"/>
      <c r="CZ45" s="280"/>
      <c r="DA45" s="280"/>
      <c r="DB45" s="280">
        <f>DB46-DB44</f>
        <v>8000</v>
      </c>
      <c r="DC45" s="280"/>
      <c r="DD45" s="280"/>
      <c r="DE45" s="280"/>
      <c r="DF45" s="280"/>
      <c r="DG45" s="280"/>
      <c r="DH45" s="280"/>
      <c r="DI45" s="280"/>
      <c r="DJ45" s="280"/>
      <c r="DK45" s="280"/>
      <c r="DL45" s="280">
        <f>DL46-DL44</f>
        <v>14850</v>
      </c>
      <c r="DM45" s="280"/>
      <c r="DN45" s="280"/>
      <c r="DO45" s="280"/>
      <c r="DP45" s="280"/>
      <c r="DQ45" s="127">
        <f t="shared" si="25"/>
        <v>14850</v>
      </c>
      <c r="DR45" s="280"/>
      <c r="DS45" s="280"/>
      <c r="DT45" s="280"/>
      <c r="DU45" s="280"/>
      <c r="DV45" s="280">
        <f>DV46-DV44</f>
        <v>1200</v>
      </c>
      <c r="DW45" s="280"/>
      <c r="DX45" s="280"/>
      <c r="DY45" s="280"/>
      <c r="DZ45" s="280"/>
      <c r="EA45" s="280"/>
      <c r="EB45" s="280"/>
      <c r="EC45" s="280"/>
      <c r="ED45" s="280"/>
      <c r="EE45" s="280"/>
      <c r="EF45" s="280">
        <f>EF46-EF44</f>
        <v>353403</v>
      </c>
      <c r="EG45" s="280"/>
      <c r="EH45" s="280"/>
      <c r="EI45" s="280"/>
      <c r="EJ45" s="280"/>
      <c r="EK45" s="280"/>
      <c r="EL45" s="284"/>
      <c r="EM45" s="282"/>
      <c r="EN45" s="280"/>
      <c r="EO45" s="280"/>
      <c r="EP45" s="280">
        <f>EP46-EP44</f>
        <v>7200</v>
      </c>
      <c r="EQ45" s="280"/>
      <c r="ER45" s="280"/>
      <c r="ES45" s="280"/>
      <c r="ET45" s="280"/>
      <c r="EU45" s="281"/>
      <c r="EV45" s="283"/>
      <c r="EW45" s="280"/>
      <c r="EX45" s="280"/>
      <c r="EY45" s="280">
        <f>EY46-EY44</f>
        <v>756000</v>
      </c>
      <c r="EZ45" s="280"/>
      <c r="FA45" s="280"/>
      <c r="FB45" s="280"/>
      <c r="FC45" s="280"/>
      <c r="FD45" s="280"/>
      <c r="FE45" s="284"/>
      <c r="FF45" s="282"/>
      <c r="FG45" s="280"/>
      <c r="FH45" s="280"/>
      <c r="FI45" s="280">
        <f>FI46-FI44</f>
        <v>46408000</v>
      </c>
      <c r="FJ45" s="280"/>
      <c r="FK45" s="280"/>
      <c r="FL45" s="280"/>
      <c r="FM45" s="280"/>
      <c r="FN45" s="280"/>
      <c r="FO45" s="281"/>
      <c r="FP45" s="282"/>
      <c r="FQ45" s="280"/>
      <c r="FR45" s="281">
        <v>142970000</v>
      </c>
      <c r="FS45" s="282"/>
      <c r="FT45" s="280"/>
      <c r="FU45" s="281">
        <v>46715000</v>
      </c>
      <c r="FV45" s="282"/>
      <c r="FW45" s="280"/>
      <c r="FX45" s="281">
        <v>180000</v>
      </c>
      <c r="FY45" s="282"/>
      <c r="FZ45" s="280"/>
      <c r="GA45" s="280"/>
      <c r="GB45" s="280">
        <f>GB46-GB44</f>
        <v>21000</v>
      </c>
      <c r="GC45" s="280"/>
      <c r="GD45" s="280"/>
      <c r="GE45" s="280"/>
      <c r="GF45" s="280"/>
      <c r="GG45" s="280"/>
      <c r="GH45" s="281"/>
      <c r="GI45" s="283"/>
      <c r="GJ45" s="280"/>
      <c r="GK45" s="280"/>
      <c r="GL45" s="280">
        <f>GL46</f>
        <v>8261000</v>
      </c>
      <c r="GM45" s="280"/>
      <c r="GN45" s="280"/>
      <c r="GO45" s="280"/>
      <c r="GP45" s="280"/>
      <c r="GQ45" s="280"/>
      <c r="GR45" s="280"/>
      <c r="GS45" s="280"/>
      <c r="GT45" s="280"/>
      <c r="GU45" s="280">
        <v>2475000</v>
      </c>
      <c r="GV45" s="280"/>
      <c r="GW45" s="280"/>
      <c r="GX45" s="280">
        <v>28000</v>
      </c>
      <c r="GY45" s="280"/>
      <c r="GZ45" s="280"/>
      <c r="HA45" s="280"/>
      <c r="HB45" s="285">
        <f>HB46-HB44</f>
        <v>78900</v>
      </c>
      <c r="HC45" s="280"/>
      <c r="HD45" s="280"/>
      <c r="HE45" s="280"/>
      <c r="HF45" s="280"/>
      <c r="HG45" s="280"/>
      <c r="HH45" s="280"/>
      <c r="HI45" s="280"/>
      <c r="HJ45" s="280"/>
      <c r="HK45" s="280"/>
      <c r="HL45" s="280">
        <f>HL46-HL44</f>
        <v>400672</v>
      </c>
      <c r="HM45" s="280"/>
      <c r="HN45" s="280"/>
      <c r="HO45" s="280"/>
      <c r="HP45" s="280"/>
      <c r="HQ45" s="280"/>
      <c r="HR45" s="284"/>
      <c r="HS45" s="282"/>
      <c r="HT45" s="280"/>
      <c r="HU45" s="280"/>
      <c r="HV45" s="280">
        <f>HV46-HV44</f>
        <v>1598000</v>
      </c>
      <c r="HW45" s="280"/>
      <c r="HX45" s="280"/>
      <c r="HY45" s="280"/>
      <c r="HZ45" s="280"/>
      <c r="IA45" s="280"/>
      <c r="IB45" s="280"/>
      <c r="IC45" s="286"/>
      <c r="ID45" s="287"/>
      <c r="IE45" s="287"/>
      <c r="IF45" s="287">
        <f>IF46-IF44</f>
        <v>2118025</v>
      </c>
      <c r="IG45" s="287"/>
      <c r="IH45" s="287"/>
      <c r="II45" s="287"/>
      <c r="IJ45" s="287"/>
      <c r="IK45" s="287"/>
      <c r="IL45" s="287"/>
      <c r="IM45" s="287"/>
      <c r="IN45" s="287"/>
      <c r="IO45" s="287">
        <f>IO46-IO44</f>
        <v>-470143</v>
      </c>
      <c r="IP45" s="287"/>
      <c r="IQ45" s="287"/>
      <c r="IR45" s="287"/>
      <c r="IS45" s="288"/>
      <c r="IT45" s="287"/>
      <c r="IU45" s="287"/>
      <c r="IV45" s="289">
        <f>P45+Y45+AC45+AF45+AT45+BN45+CH45+DB45+EF45+EP45+EY45+FI45+FR45+FU45+FX45+GL45+GU45+GX45+HB45+HL45+HV45+IF45+IO45-(21100)</f>
        <v>300129051</v>
      </c>
    </row>
    <row r="46" spans="1:256" s="295" customFormat="1" ht="15.75" hidden="1" customHeight="1">
      <c r="A46" s="291" t="s">
        <v>159</v>
      </c>
      <c r="B46" s="291"/>
      <c r="C46" s="292"/>
      <c r="D46" s="292"/>
      <c r="E46" s="293"/>
      <c r="F46" s="292"/>
      <c r="G46" s="292"/>
      <c r="H46" s="292"/>
      <c r="I46" s="293"/>
      <c r="J46" s="292"/>
      <c r="K46" s="292"/>
      <c r="L46" s="292"/>
      <c r="M46" s="292"/>
      <c r="N46" s="292"/>
      <c r="O46" s="294"/>
      <c r="P46" s="295">
        <v>9500000</v>
      </c>
      <c r="Y46" s="295">
        <v>150000</v>
      </c>
      <c r="AC46" s="295">
        <v>34419319</v>
      </c>
      <c r="AF46" s="295">
        <f>AF45+AF44</f>
        <v>570000</v>
      </c>
      <c r="AJ46" s="295">
        <v>1068000</v>
      </c>
      <c r="AO46" s="120">
        <f t="shared" si="5"/>
        <v>1068000</v>
      </c>
      <c r="AT46" s="296">
        <v>3238000</v>
      </c>
      <c r="AY46" s="127">
        <f t="shared" si="8"/>
        <v>3238000</v>
      </c>
      <c r="BD46" s="296">
        <v>11138400</v>
      </c>
      <c r="BI46" s="127">
        <f t="shared" si="60"/>
        <v>11138400</v>
      </c>
      <c r="BN46" s="296">
        <v>156175000</v>
      </c>
      <c r="BX46" s="295">
        <v>8272800</v>
      </c>
      <c r="CH46" s="296">
        <v>101779800</v>
      </c>
      <c r="CR46" s="296">
        <v>983000</v>
      </c>
      <c r="DB46" s="295">
        <v>743000</v>
      </c>
      <c r="DL46" s="295">
        <v>5700000</v>
      </c>
      <c r="DQ46" s="127">
        <f t="shared" si="25"/>
        <v>5700000</v>
      </c>
      <c r="DV46" s="295">
        <v>182400</v>
      </c>
      <c r="EF46" s="295">
        <v>4072536</v>
      </c>
      <c r="EP46" s="295">
        <v>841200</v>
      </c>
      <c r="EY46" s="295">
        <v>1485750</v>
      </c>
      <c r="FI46" s="295">
        <v>46978000</v>
      </c>
      <c r="FR46" s="295">
        <f>FR45+FR44</f>
        <v>142970000</v>
      </c>
      <c r="FU46" s="295">
        <f>FU45+FU44</f>
        <v>46715000</v>
      </c>
      <c r="FX46" s="295">
        <v>180000</v>
      </c>
      <c r="GB46" s="295">
        <v>4560000</v>
      </c>
      <c r="GL46" s="295">
        <v>8261000</v>
      </c>
      <c r="GU46" s="295">
        <f>GU45+GU44</f>
        <v>2475000</v>
      </c>
      <c r="GX46" s="295">
        <f>GX45+GX44</f>
        <v>28000</v>
      </c>
      <c r="HB46" s="297">
        <v>485000</v>
      </c>
      <c r="HL46" s="295">
        <v>1197000</v>
      </c>
      <c r="HV46" s="295">
        <v>8980001</v>
      </c>
      <c r="IC46" s="296"/>
      <c r="ID46" s="296"/>
      <c r="IE46" s="296"/>
      <c r="IF46" s="296">
        <v>229191000</v>
      </c>
      <c r="IG46" s="296"/>
      <c r="IH46" s="296"/>
      <c r="II46" s="296"/>
      <c r="IJ46" s="296"/>
      <c r="IK46" s="296"/>
      <c r="IL46" s="296"/>
      <c r="IM46" s="296"/>
      <c r="IN46" s="296"/>
      <c r="IO46" s="296">
        <v>18338795</v>
      </c>
      <c r="IP46" s="296"/>
      <c r="IQ46" s="296"/>
      <c r="IR46" s="296"/>
      <c r="IS46" s="296"/>
      <c r="IT46" s="296"/>
      <c r="IU46" s="296"/>
      <c r="IV46" s="296">
        <f>P46+Y46+AC46+AF46+AJ46+AT46+BD46+BN46+BX46+CH46+CR46+DB46+DL46+DV46+EF46+EP46+EY46+FI46+FR46+FU46+FX46+GB46+GL46+GU46+GX46+HB46+HL46+HV46+IF46+IO46</f>
        <v>850678001</v>
      </c>
    </row>
    <row r="47" spans="1:256" ht="25.5">
      <c r="A47" s="298" t="s">
        <v>160</v>
      </c>
      <c r="B47" s="299" t="s">
        <v>161</v>
      </c>
      <c r="C47" s="300"/>
      <c r="D47" s="300"/>
      <c r="E47" s="301"/>
      <c r="F47" s="300"/>
      <c r="G47" s="300"/>
      <c r="H47" s="300"/>
      <c r="I47" s="301"/>
      <c r="J47" s="300"/>
      <c r="K47" s="300"/>
      <c r="L47" s="300"/>
      <c r="M47" s="300"/>
      <c r="N47" s="300"/>
      <c r="O47" s="301"/>
      <c r="P47" s="300"/>
      <c r="Q47" s="300"/>
      <c r="R47" s="300"/>
      <c r="S47" s="300"/>
      <c r="T47" s="300"/>
      <c r="U47" s="300"/>
      <c r="V47" s="300"/>
      <c r="W47" s="300"/>
      <c r="X47" s="300"/>
      <c r="Y47" s="300"/>
      <c r="Z47" s="300"/>
      <c r="AA47" s="300"/>
      <c r="AB47" s="300"/>
      <c r="AC47" s="300"/>
      <c r="AD47" s="300"/>
      <c r="AE47" s="300"/>
      <c r="AF47" s="300"/>
      <c r="AG47" s="300"/>
      <c r="AH47" s="300"/>
      <c r="AI47" s="300"/>
      <c r="AJ47" s="300"/>
      <c r="AK47" s="300"/>
      <c r="AL47" s="300"/>
      <c r="AM47" s="300"/>
      <c r="AN47" s="300"/>
      <c r="AO47" s="120"/>
      <c r="AP47" s="300"/>
      <c r="AQ47" s="300"/>
      <c r="AR47" s="300"/>
      <c r="AS47" s="300"/>
      <c r="AT47" s="300"/>
      <c r="AU47" s="300"/>
      <c r="AV47" s="300"/>
      <c r="AW47" s="300"/>
      <c r="AX47" s="300"/>
      <c r="AY47" s="127">
        <f t="shared" si="8"/>
        <v>0</v>
      </c>
      <c r="AZ47" s="300"/>
      <c r="BA47" s="300"/>
      <c r="BB47" s="300"/>
      <c r="BC47" s="300"/>
      <c r="BD47" s="302"/>
      <c r="BE47" s="302"/>
      <c r="BF47" s="302"/>
      <c r="BG47" s="302"/>
      <c r="BH47" s="302"/>
      <c r="BI47" s="127">
        <f t="shared" si="60"/>
        <v>0</v>
      </c>
      <c r="BJ47" s="300"/>
      <c r="BK47" s="300"/>
      <c r="BL47" s="300"/>
      <c r="BM47" s="302"/>
      <c r="BN47" s="302"/>
      <c r="BO47" s="302"/>
      <c r="BP47" s="302"/>
      <c r="BQ47" s="302"/>
      <c r="BR47" s="302"/>
      <c r="BS47" s="300"/>
      <c r="BT47" s="300"/>
      <c r="BU47" s="300"/>
      <c r="BV47" s="300"/>
      <c r="BW47" s="300"/>
      <c r="BX47" s="300"/>
      <c r="BY47" s="300"/>
      <c r="BZ47" s="300"/>
      <c r="CA47" s="300"/>
      <c r="CB47" s="300"/>
      <c r="CC47" s="300"/>
      <c r="CD47" s="300"/>
      <c r="CE47" s="300"/>
      <c r="CF47" s="300"/>
      <c r="CG47" s="300"/>
      <c r="CH47" s="300"/>
      <c r="CI47" s="300"/>
      <c r="CJ47" s="300"/>
      <c r="CK47" s="300"/>
      <c r="CL47" s="300"/>
      <c r="CM47" s="300"/>
      <c r="CN47" s="300"/>
      <c r="CO47" s="300"/>
      <c r="CP47" s="300"/>
      <c r="CQ47" s="300"/>
      <c r="CR47" s="300"/>
      <c r="CS47" s="300"/>
      <c r="CT47" s="300"/>
      <c r="CU47" s="300"/>
      <c r="CV47" s="300"/>
      <c r="CW47" s="300"/>
      <c r="CX47" s="300"/>
      <c r="CY47" s="300"/>
      <c r="CZ47" s="300"/>
      <c r="DA47" s="300"/>
      <c r="DB47" s="300"/>
      <c r="DC47" s="300"/>
      <c r="DD47" s="300"/>
      <c r="DE47" s="300"/>
      <c r="DF47" s="300"/>
      <c r="DG47" s="300"/>
      <c r="DH47" s="300"/>
      <c r="DI47" s="300"/>
      <c r="DJ47" s="300"/>
      <c r="DK47" s="300"/>
      <c r="DL47" s="300"/>
      <c r="DM47" s="300"/>
      <c r="DN47" s="300"/>
      <c r="DO47" s="300"/>
      <c r="DP47" s="300"/>
      <c r="DQ47" s="127">
        <f t="shared" si="25"/>
        <v>0</v>
      </c>
      <c r="DR47" s="300"/>
      <c r="DS47" s="300"/>
      <c r="DT47" s="300"/>
      <c r="DU47" s="300"/>
      <c r="DV47" s="300"/>
      <c r="DW47" s="300"/>
      <c r="DX47" s="300"/>
      <c r="DY47" s="300"/>
      <c r="DZ47" s="300"/>
      <c r="EA47" s="300"/>
      <c r="EB47" s="300"/>
      <c r="EC47" s="300"/>
      <c r="ED47" s="300"/>
      <c r="EE47" s="300"/>
      <c r="EF47" s="300"/>
      <c r="EG47" s="300"/>
      <c r="EH47" s="300"/>
      <c r="EI47" s="300"/>
      <c r="EJ47" s="300"/>
      <c r="EK47" s="300"/>
      <c r="EL47" s="300"/>
      <c r="EM47" s="300"/>
      <c r="EN47" s="300"/>
      <c r="EO47" s="300"/>
      <c r="EP47" s="300"/>
      <c r="EQ47" s="300"/>
      <c r="ER47" s="300"/>
      <c r="ES47" s="300"/>
      <c r="ET47" s="300"/>
      <c r="EU47" s="300"/>
      <c r="EV47" s="300"/>
      <c r="EW47" s="300"/>
      <c r="EX47" s="300"/>
      <c r="EY47" s="300"/>
      <c r="EZ47" s="300"/>
      <c r="FA47" s="300"/>
      <c r="FB47" s="300"/>
      <c r="FC47" s="300"/>
      <c r="FD47" s="300"/>
      <c r="FE47" s="300"/>
      <c r="FF47" s="300"/>
      <c r="FG47" s="300"/>
      <c r="FH47" s="300"/>
      <c r="FI47" s="300"/>
      <c r="FJ47" s="300"/>
      <c r="FK47" s="300"/>
      <c r="FL47" s="300"/>
      <c r="FM47" s="300"/>
      <c r="FN47" s="300"/>
      <c r="FO47" s="300"/>
      <c r="FP47" s="300"/>
      <c r="FQ47" s="300"/>
      <c r="FR47" s="300"/>
      <c r="FS47" s="300"/>
      <c r="FT47" s="300"/>
      <c r="FU47" s="300"/>
      <c r="FV47" s="300"/>
      <c r="FW47" s="300"/>
      <c r="FX47" s="300"/>
      <c r="FY47" s="300"/>
      <c r="FZ47" s="300"/>
      <c r="GA47" s="300"/>
      <c r="GB47" s="300"/>
      <c r="GC47" s="300"/>
      <c r="GD47" s="300"/>
      <c r="GE47" s="300"/>
      <c r="GF47" s="300"/>
      <c r="GG47" s="300"/>
      <c r="GH47" s="300"/>
      <c r="GI47" s="300"/>
      <c r="GJ47" s="300"/>
      <c r="GK47" s="300"/>
      <c r="GL47" s="300"/>
      <c r="GM47" s="300"/>
      <c r="GN47" s="300"/>
      <c r="GO47" s="300"/>
      <c r="GP47" s="300"/>
      <c r="GQ47" s="300"/>
      <c r="GR47" s="300"/>
      <c r="GS47" s="300"/>
      <c r="GT47" s="300"/>
      <c r="GU47" s="300"/>
      <c r="GV47" s="300"/>
      <c r="GW47" s="300"/>
      <c r="GX47" s="300"/>
      <c r="GY47" s="300"/>
      <c r="GZ47" s="300"/>
      <c r="HA47" s="300"/>
      <c r="HB47" s="300"/>
      <c r="HC47" s="300"/>
      <c r="HD47" s="300"/>
      <c r="HE47" s="300"/>
      <c r="HF47" s="300"/>
      <c r="HG47" s="300"/>
      <c r="HH47" s="300"/>
      <c r="HI47" s="300"/>
      <c r="HJ47" s="300"/>
      <c r="HK47" s="303"/>
      <c r="HL47" s="300"/>
      <c r="HM47" s="300"/>
      <c r="HN47" s="300"/>
      <c r="HO47" s="300"/>
      <c r="HP47" s="300"/>
      <c r="HQ47" s="300"/>
      <c r="HR47" s="300"/>
      <c r="HS47" s="300"/>
      <c r="HT47" s="300"/>
      <c r="HU47" s="300"/>
      <c r="HV47" s="300"/>
      <c r="HW47" s="300"/>
      <c r="HX47" s="300"/>
      <c r="HY47" s="300"/>
      <c r="HZ47" s="300"/>
      <c r="IA47" s="300"/>
      <c r="IB47" s="300"/>
      <c r="IC47" s="300"/>
      <c r="ID47" s="300"/>
      <c r="IE47" s="300"/>
      <c r="IF47" s="300"/>
      <c r="IG47" s="300"/>
      <c r="IH47" s="300"/>
      <c r="II47" s="300"/>
      <c r="IJ47" s="300"/>
      <c r="IK47" s="300"/>
      <c r="IL47" s="300"/>
      <c r="IM47" s="300"/>
      <c r="IN47" s="300"/>
      <c r="IO47" s="300"/>
      <c r="IP47" s="300"/>
      <c r="IQ47" s="300"/>
      <c r="IR47" s="300"/>
      <c r="IS47" s="300"/>
      <c r="IT47" s="300"/>
      <c r="IU47" s="300"/>
      <c r="IV47" s="300"/>
    </row>
    <row r="48" spans="1:256">
      <c r="A48" s="305">
        <v>1</v>
      </c>
      <c r="B48" s="306" t="s">
        <v>162</v>
      </c>
      <c r="C48" s="300"/>
      <c r="D48" s="300"/>
      <c r="E48" s="301"/>
      <c r="F48" s="300"/>
      <c r="G48" s="300"/>
      <c r="H48" s="300"/>
      <c r="I48" s="301"/>
      <c r="J48" s="300"/>
      <c r="K48" s="300"/>
      <c r="L48" s="300"/>
      <c r="M48" s="300"/>
      <c r="N48" s="300"/>
      <c r="O48" s="301"/>
      <c r="P48" s="300">
        <v>0</v>
      </c>
      <c r="Q48" s="300">
        <v>0</v>
      </c>
      <c r="R48" s="300">
        <v>0</v>
      </c>
      <c r="S48" s="300">
        <v>0</v>
      </c>
      <c r="T48" s="300">
        <v>0</v>
      </c>
      <c r="U48" s="300">
        <f>P48-(Q48+R48+S48+T48)</f>
        <v>0</v>
      </c>
      <c r="V48" s="300"/>
      <c r="W48" s="300"/>
      <c r="X48" s="300"/>
      <c r="Y48" s="300"/>
      <c r="Z48" s="300"/>
      <c r="AA48" s="300"/>
      <c r="AB48" s="300"/>
      <c r="AC48" s="300"/>
      <c r="AD48" s="300"/>
      <c r="AE48" s="300"/>
      <c r="AF48" s="300"/>
      <c r="AG48" s="300"/>
      <c r="AH48" s="300"/>
      <c r="AI48" s="300"/>
      <c r="AJ48" s="300">
        <v>0</v>
      </c>
      <c r="AK48" s="300">
        <v>0</v>
      </c>
      <c r="AL48" s="300">
        <v>0</v>
      </c>
      <c r="AM48" s="300">
        <v>0</v>
      </c>
      <c r="AN48" s="300">
        <v>0</v>
      </c>
      <c r="AO48" s="120">
        <f t="shared" si="5"/>
        <v>0</v>
      </c>
      <c r="AP48" s="300"/>
      <c r="AQ48" s="300"/>
      <c r="AR48" s="300"/>
      <c r="AS48" s="300"/>
      <c r="AT48" s="300">
        <v>0</v>
      </c>
      <c r="AU48" s="300">
        <v>0</v>
      </c>
      <c r="AV48" s="300">
        <v>0</v>
      </c>
      <c r="AW48" s="300">
        <v>0</v>
      </c>
      <c r="AX48" s="300">
        <v>0</v>
      </c>
      <c r="AY48" s="127">
        <f t="shared" si="8"/>
        <v>0</v>
      </c>
      <c r="AZ48" s="300"/>
      <c r="BA48" s="300"/>
      <c r="BB48" s="300"/>
      <c r="BC48" s="300"/>
      <c r="BD48" s="300">
        <v>0</v>
      </c>
      <c r="BE48" s="300"/>
      <c r="BF48" s="300"/>
      <c r="BG48" s="300"/>
      <c r="BH48" s="300"/>
      <c r="BI48" s="127">
        <f t="shared" si="60"/>
        <v>0</v>
      </c>
      <c r="BJ48" s="300"/>
      <c r="BK48" s="300"/>
      <c r="BL48" s="300"/>
      <c r="BM48" s="300"/>
      <c r="BN48" s="300">
        <v>0</v>
      </c>
      <c r="BO48" s="300"/>
      <c r="BP48" s="300"/>
      <c r="BQ48" s="300"/>
      <c r="BR48" s="300"/>
      <c r="BS48" s="300"/>
      <c r="BT48" s="300"/>
      <c r="BU48" s="300"/>
      <c r="BV48" s="300"/>
      <c r="BW48" s="300"/>
      <c r="BX48" s="300"/>
      <c r="BY48" s="300"/>
      <c r="BZ48" s="300"/>
      <c r="CA48" s="300"/>
      <c r="CB48" s="300"/>
      <c r="CC48" s="300"/>
      <c r="CD48" s="300"/>
      <c r="CE48" s="300"/>
      <c r="CF48" s="300"/>
      <c r="CG48" s="300"/>
      <c r="CH48" s="300"/>
      <c r="CI48" s="300"/>
      <c r="CJ48" s="300"/>
      <c r="CK48" s="300"/>
      <c r="CL48" s="300"/>
      <c r="CM48" s="300"/>
      <c r="CN48" s="300"/>
      <c r="CO48" s="300"/>
      <c r="CP48" s="300"/>
      <c r="CQ48" s="300">
        <v>0</v>
      </c>
      <c r="CR48" s="300">
        <v>0</v>
      </c>
      <c r="CS48" s="300">
        <v>0</v>
      </c>
      <c r="CT48" s="300">
        <v>0</v>
      </c>
      <c r="CU48" s="300">
        <v>0</v>
      </c>
      <c r="CV48" s="300">
        <v>0</v>
      </c>
      <c r="CW48" s="300"/>
      <c r="CX48" s="300"/>
      <c r="CY48" s="300"/>
      <c r="CZ48" s="300"/>
      <c r="DA48" s="300"/>
      <c r="DB48" s="300">
        <v>0</v>
      </c>
      <c r="DC48" s="300"/>
      <c r="DD48" s="300"/>
      <c r="DE48" s="300"/>
      <c r="DF48" s="300"/>
      <c r="DG48" s="300"/>
      <c r="DH48" s="300"/>
      <c r="DI48" s="300"/>
      <c r="DJ48" s="300"/>
      <c r="DK48" s="300"/>
      <c r="DL48" s="300"/>
      <c r="DM48" s="300"/>
      <c r="DN48" s="300"/>
      <c r="DO48" s="300"/>
      <c r="DP48" s="300"/>
      <c r="DQ48" s="127">
        <f t="shared" si="25"/>
        <v>0</v>
      </c>
      <c r="DR48" s="300"/>
      <c r="DS48" s="300"/>
      <c r="DT48" s="300"/>
      <c r="DU48" s="300"/>
      <c r="DV48" s="300"/>
      <c r="DW48" s="300"/>
      <c r="DX48" s="300"/>
      <c r="DY48" s="300"/>
      <c r="DZ48" s="300"/>
      <c r="EA48" s="300"/>
      <c r="EB48" s="300"/>
      <c r="EC48" s="300"/>
      <c r="ED48" s="300"/>
      <c r="EE48" s="300"/>
      <c r="EF48" s="300"/>
      <c r="EG48" s="300"/>
      <c r="EH48" s="300"/>
      <c r="EI48" s="300"/>
      <c r="EJ48" s="300"/>
      <c r="EK48" s="300"/>
      <c r="EL48" s="300"/>
      <c r="EM48" s="300"/>
      <c r="EN48" s="300"/>
      <c r="EO48" s="300"/>
      <c r="EP48" s="300">
        <v>1200</v>
      </c>
      <c r="EQ48" s="300">
        <v>1200</v>
      </c>
      <c r="ER48" s="300"/>
      <c r="ES48" s="300"/>
      <c r="ET48" s="300"/>
      <c r="EU48" s="300"/>
      <c r="EV48" s="300"/>
      <c r="EW48" s="300"/>
      <c r="EX48" s="300"/>
      <c r="EY48" s="300"/>
      <c r="EZ48" s="300"/>
      <c r="FA48" s="300"/>
      <c r="FB48" s="300"/>
      <c r="FC48" s="300"/>
      <c r="FD48" s="300"/>
      <c r="FE48" s="300"/>
      <c r="FF48" s="300"/>
      <c r="FG48" s="300"/>
      <c r="FH48" s="300"/>
      <c r="FI48" s="300"/>
      <c r="FJ48" s="300"/>
      <c r="FK48" s="300"/>
      <c r="FL48" s="300"/>
      <c r="FM48" s="300"/>
      <c r="FN48" s="300"/>
      <c r="FO48" s="300"/>
      <c r="FP48" s="300"/>
      <c r="FQ48" s="300"/>
      <c r="FR48" s="300"/>
      <c r="FS48" s="300"/>
      <c r="FT48" s="300"/>
      <c r="FU48" s="300"/>
      <c r="FV48" s="300"/>
      <c r="FW48" s="300"/>
      <c r="FX48" s="300"/>
      <c r="FY48" s="300"/>
      <c r="FZ48" s="300"/>
      <c r="GA48" s="300"/>
      <c r="GB48" s="300"/>
      <c r="GC48" s="300"/>
      <c r="GD48" s="300"/>
      <c r="GE48" s="300"/>
      <c r="GF48" s="300"/>
      <c r="GG48" s="300"/>
      <c r="GH48" s="300"/>
      <c r="GI48" s="300"/>
      <c r="GJ48" s="300"/>
      <c r="GK48" s="300"/>
      <c r="GL48" s="300"/>
      <c r="GM48" s="300"/>
      <c r="GN48" s="300"/>
      <c r="GO48" s="300"/>
      <c r="GP48" s="300"/>
      <c r="GQ48" s="300"/>
      <c r="GR48" s="300"/>
      <c r="GS48" s="300"/>
      <c r="GT48" s="300"/>
      <c r="GU48" s="300"/>
      <c r="GV48" s="300"/>
      <c r="GW48" s="300"/>
      <c r="GX48" s="300"/>
      <c r="GY48" s="300"/>
      <c r="GZ48" s="300"/>
      <c r="HA48" s="300"/>
      <c r="HB48" s="300"/>
      <c r="HC48" s="300"/>
      <c r="HD48" s="300"/>
      <c r="HE48" s="300"/>
      <c r="HF48" s="300"/>
      <c r="HG48" s="300"/>
      <c r="HH48" s="300"/>
      <c r="HI48" s="300"/>
      <c r="HJ48" s="300"/>
      <c r="HK48" s="303"/>
      <c r="HL48" s="300"/>
      <c r="HM48" s="300"/>
      <c r="HN48" s="300"/>
      <c r="HO48" s="300"/>
      <c r="HP48" s="300"/>
      <c r="HQ48" s="300"/>
      <c r="HR48" s="300"/>
      <c r="HS48" s="300"/>
      <c r="HT48" s="300"/>
      <c r="HU48" s="300"/>
      <c r="HV48" s="300"/>
      <c r="HW48" s="300"/>
      <c r="HX48" s="300"/>
      <c r="HY48" s="300"/>
      <c r="HZ48" s="300"/>
      <c r="IA48" s="300"/>
      <c r="IB48" s="300"/>
      <c r="IC48" s="300"/>
      <c r="ID48" s="300"/>
      <c r="IE48" s="300"/>
      <c r="IF48" s="300"/>
      <c r="IG48" s="300"/>
      <c r="IH48" s="300"/>
      <c r="II48" s="300"/>
      <c r="IJ48" s="300"/>
      <c r="IK48" s="300"/>
      <c r="IL48" s="300"/>
      <c r="IM48" s="300"/>
      <c r="IN48" s="300"/>
      <c r="IO48" s="300"/>
      <c r="IP48" s="300"/>
      <c r="IQ48" s="300"/>
      <c r="IR48" s="300"/>
      <c r="IS48" s="300"/>
      <c r="IT48" s="300"/>
      <c r="IU48" s="300"/>
      <c r="IV48" s="300"/>
    </row>
    <row r="49" spans="1:256">
      <c r="A49" s="305">
        <v>2</v>
      </c>
      <c r="B49" s="306" t="s">
        <v>163</v>
      </c>
      <c r="C49" s="300"/>
      <c r="D49" s="300"/>
      <c r="E49" s="301"/>
      <c r="F49" s="300"/>
      <c r="G49" s="300"/>
      <c r="H49" s="300"/>
      <c r="I49" s="301"/>
      <c r="J49" s="300"/>
      <c r="K49" s="300"/>
      <c r="L49" s="300"/>
      <c r="M49" s="300"/>
      <c r="N49" s="300"/>
      <c r="O49" s="301"/>
      <c r="P49" s="300">
        <f>1600*9</f>
        <v>14400</v>
      </c>
      <c r="Q49" s="300">
        <f>P49/3</f>
        <v>4800</v>
      </c>
      <c r="R49" s="300">
        <v>4800</v>
      </c>
      <c r="S49" s="300">
        <v>4800</v>
      </c>
      <c r="T49" s="300"/>
      <c r="U49" s="300">
        <f t="shared" ref="U49:U54" si="65">P49-(Q49+R49+S49+T49)</f>
        <v>0</v>
      </c>
      <c r="V49" s="300"/>
      <c r="W49" s="300"/>
      <c r="X49" s="300"/>
      <c r="Y49" s="300"/>
      <c r="Z49" s="300"/>
      <c r="AA49" s="300"/>
      <c r="AB49" s="300"/>
      <c r="AC49" s="300"/>
      <c r="AD49" s="300"/>
      <c r="AE49" s="300"/>
      <c r="AF49" s="300"/>
      <c r="AG49" s="300"/>
      <c r="AH49" s="300"/>
      <c r="AI49" s="300"/>
      <c r="AJ49" s="300">
        <v>0</v>
      </c>
      <c r="AK49" s="300">
        <v>0</v>
      </c>
      <c r="AL49" s="300">
        <v>0</v>
      </c>
      <c r="AM49" s="300">
        <v>0</v>
      </c>
      <c r="AN49" s="300">
        <v>0</v>
      </c>
      <c r="AO49" s="120">
        <f t="shared" si="5"/>
        <v>0</v>
      </c>
      <c r="AP49" s="300"/>
      <c r="AQ49" s="300"/>
      <c r="AR49" s="300"/>
      <c r="AS49" s="300"/>
      <c r="AT49" s="300">
        <f>500*9</f>
        <v>4500</v>
      </c>
      <c r="AU49" s="300">
        <v>1500</v>
      </c>
      <c r="AV49" s="300">
        <v>1500</v>
      </c>
      <c r="AW49" s="300">
        <v>1500</v>
      </c>
      <c r="AX49" s="300"/>
      <c r="AY49" s="127">
        <f t="shared" si="8"/>
        <v>0</v>
      </c>
      <c r="AZ49" s="300"/>
      <c r="BA49" s="300"/>
      <c r="BB49" s="300"/>
      <c r="BC49" s="300"/>
      <c r="BD49" s="300">
        <f>ROUND(8400/12*9,0)</f>
        <v>6300</v>
      </c>
      <c r="BE49" s="300">
        <v>2100</v>
      </c>
      <c r="BF49" s="300">
        <v>2100</v>
      </c>
      <c r="BG49" s="300">
        <v>2100</v>
      </c>
      <c r="BH49" s="300"/>
      <c r="BI49" s="127">
        <f t="shared" si="60"/>
        <v>0</v>
      </c>
      <c r="BJ49" s="300"/>
      <c r="BK49" s="300"/>
      <c r="BL49" s="300"/>
      <c r="BM49" s="300"/>
      <c r="BN49" s="300">
        <f>ROUND(200000/12*9,0)</f>
        <v>150000</v>
      </c>
      <c r="BO49" s="300">
        <f>BN49/3</f>
        <v>50000</v>
      </c>
      <c r="BP49" s="300">
        <v>50000</v>
      </c>
      <c r="BQ49" s="300">
        <v>50000</v>
      </c>
      <c r="BR49" s="300"/>
      <c r="BS49" s="180">
        <f t="shared" ref="BS49:BS54" si="66">BN49-(BO49+BP49+BQ49+BR49)</f>
        <v>0</v>
      </c>
      <c r="BT49" s="300"/>
      <c r="BU49" s="300"/>
      <c r="BV49" s="300"/>
      <c r="BW49" s="300"/>
      <c r="BX49" s="300">
        <f>ROUND(18000/12*9,0)</f>
        <v>13500</v>
      </c>
      <c r="BY49" s="300">
        <f>BX49/3</f>
        <v>4500</v>
      </c>
      <c r="BZ49" s="300">
        <v>4500</v>
      </c>
      <c r="CA49" s="300">
        <v>4500</v>
      </c>
      <c r="CB49" s="300"/>
      <c r="CC49" s="300"/>
      <c r="CD49" s="300"/>
      <c r="CE49" s="300"/>
      <c r="CF49" s="300"/>
      <c r="CG49" s="300"/>
      <c r="CH49" s="300">
        <f>ROUND(140000/12*9,0)</f>
        <v>105000</v>
      </c>
      <c r="CI49" s="300">
        <f>CH49/3</f>
        <v>35000</v>
      </c>
      <c r="CJ49" s="300">
        <v>35000</v>
      </c>
      <c r="CK49" s="300">
        <v>35000</v>
      </c>
      <c r="CL49" s="300"/>
      <c r="CM49" s="300"/>
      <c r="CN49" s="300"/>
      <c r="CO49" s="300"/>
      <c r="CP49" s="300"/>
      <c r="CQ49" s="300">
        <v>16</v>
      </c>
      <c r="CR49" s="300">
        <v>1600</v>
      </c>
      <c r="CS49" s="300">
        <v>0</v>
      </c>
      <c r="CT49" s="300">
        <v>1600</v>
      </c>
      <c r="CU49" s="300">
        <v>0</v>
      </c>
      <c r="CV49" s="300">
        <v>0</v>
      </c>
      <c r="CW49" s="300"/>
      <c r="CX49" s="300"/>
      <c r="CY49" s="300"/>
      <c r="CZ49" s="300"/>
      <c r="DA49" s="300"/>
      <c r="DB49" s="300">
        <v>1000</v>
      </c>
      <c r="DC49" s="300"/>
      <c r="DD49" s="300">
        <v>1000</v>
      </c>
      <c r="DE49" s="300"/>
      <c r="DF49" s="300"/>
      <c r="DG49" s="300"/>
      <c r="DH49" s="300"/>
      <c r="DI49" s="300"/>
      <c r="DJ49" s="300"/>
      <c r="DK49" s="300"/>
      <c r="DL49" s="300">
        <v>2000</v>
      </c>
      <c r="DM49" s="300"/>
      <c r="DN49" s="300">
        <v>1000</v>
      </c>
      <c r="DO49" s="300">
        <v>1000</v>
      </c>
      <c r="DP49" s="300"/>
      <c r="DQ49" s="127">
        <f t="shared" si="25"/>
        <v>0</v>
      </c>
      <c r="DR49" s="300"/>
      <c r="DS49" s="300"/>
      <c r="DT49" s="300"/>
      <c r="DU49" s="300"/>
      <c r="DV49" s="300"/>
      <c r="DW49" s="300"/>
      <c r="DX49" s="300"/>
      <c r="DY49" s="300"/>
      <c r="DZ49" s="300"/>
      <c r="EA49" s="300"/>
      <c r="EB49" s="300"/>
      <c r="EC49" s="300"/>
      <c r="ED49" s="300"/>
      <c r="EE49" s="300"/>
      <c r="EF49" s="300">
        <f>ROUND(8000/12*9,0)</f>
        <v>6000</v>
      </c>
      <c r="EG49" s="300">
        <f>EF49/3</f>
        <v>2000</v>
      </c>
      <c r="EH49" s="300">
        <v>2000</v>
      </c>
      <c r="EI49" s="300">
        <v>2000</v>
      </c>
      <c r="EJ49" s="300"/>
      <c r="EK49" s="300"/>
      <c r="EL49" s="300"/>
      <c r="EM49" s="300"/>
      <c r="EN49" s="300"/>
      <c r="EO49" s="300"/>
      <c r="EP49" s="300">
        <v>1200</v>
      </c>
      <c r="EQ49" s="300">
        <v>1200</v>
      </c>
      <c r="ER49" s="300"/>
      <c r="ES49" s="300"/>
      <c r="ET49" s="300"/>
      <c r="EU49" s="300"/>
      <c r="EV49" s="300"/>
      <c r="EW49" s="300"/>
      <c r="EX49" s="300"/>
      <c r="EY49" s="300"/>
      <c r="EZ49" s="300"/>
      <c r="FA49" s="300"/>
      <c r="FB49" s="300"/>
      <c r="FC49" s="300"/>
      <c r="FD49" s="300"/>
      <c r="FE49" s="300"/>
      <c r="FF49" s="300"/>
      <c r="FG49" s="300"/>
      <c r="FH49" s="300"/>
      <c r="FI49" s="300"/>
      <c r="FJ49" s="300"/>
      <c r="FK49" s="300"/>
      <c r="FL49" s="300"/>
      <c r="FM49" s="300"/>
      <c r="FN49" s="300"/>
      <c r="FO49" s="300"/>
      <c r="FP49" s="300"/>
      <c r="FQ49" s="300"/>
      <c r="FR49" s="300"/>
      <c r="FS49" s="300"/>
      <c r="FT49" s="300"/>
      <c r="FU49" s="300"/>
      <c r="FV49" s="300"/>
      <c r="FW49" s="300"/>
      <c r="FX49" s="300"/>
      <c r="FY49" s="300"/>
      <c r="FZ49" s="300"/>
      <c r="GA49" s="300"/>
      <c r="GB49" s="300"/>
      <c r="GC49" s="300"/>
      <c r="GD49" s="300"/>
      <c r="GE49" s="300"/>
      <c r="GF49" s="300"/>
      <c r="GG49" s="300"/>
      <c r="GH49" s="300"/>
      <c r="GI49" s="300"/>
      <c r="GJ49" s="300"/>
      <c r="GK49" s="300"/>
      <c r="GL49" s="300"/>
      <c r="GM49" s="300"/>
      <c r="GN49" s="300"/>
      <c r="GO49" s="300"/>
      <c r="GP49" s="300"/>
      <c r="GQ49" s="300"/>
      <c r="GR49" s="300"/>
      <c r="GS49" s="300"/>
      <c r="GT49" s="300"/>
      <c r="GU49" s="300"/>
      <c r="GV49" s="300"/>
      <c r="GW49" s="300"/>
      <c r="GX49" s="300"/>
      <c r="GY49" s="300"/>
      <c r="GZ49" s="300"/>
      <c r="HA49" s="300"/>
      <c r="HB49" s="300"/>
      <c r="HC49" s="300"/>
      <c r="HD49" s="300"/>
      <c r="HE49" s="300"/>
      <c r="HF49" s="300"/>
      <c r="HG49" s="300"/>
      <c r="HH49" s="300"/>
      <c r="HI49" s="300"/>
      <c r="HJ49" s="300"/>
      <c r="HK49" s="303"/>
      <c r="HL49" s="300"/>
      <c r="HM49" s="300"/>
      <c r="HN49" s="300"/>
      <c r="HO49" s="300"/>
      <c r="HP49" s="300"/>
      <c r="HQ49" s="300"/>
      <c r="HR49" s="300"/>
      <c r="HS49" s="300"/>
      <c r="HT49" s="300"/>
      <c r="HU49" s="300"/>
      <c r="HV49" s="300"/>
      <c r="HW49" s="300"/>
      <c r="HX49" s="300"/>
      <c r="HY49" s="300"/>
      <c r="HZ49" s="300"/>
      <c r="IA49" s="300"/>
      <c r="IB49" s="300"/>
      <c r="IC49" s="300"/>
      <c r="ID49" s="300"/>
      <c r="IE49" s="300"/>
      <c r="IF49" s="300">
        <f>ROUND(250000/12*9,0)</f>
        <v>187500</v>
      </c>
      <c r="IG49" s="300">
        <v>62500</v>
      </c>
      <c r="IH49" s="300">
        <v>62500</v>
      </c>
      <c r="II49" s="300">
        <v>62500</v>
      </c>
      <c r="IJ49" s="300"/>
      <c r="IK49" s="300"/>
      <c r="IL49" s="300"/>
      <c r="IM49" s="300"/>
      <c r="IN49" s="300"/>
      <c r="IO49" s="300"/>
      <c r="IP49" s="300"/>
      <c r="IQ49" s="300"/>
      <c r="IR49" s="300"/>
      <c r="IS49" s="300"/>
      <c r="IT49" s="300"/>
      <c r="IU49" s="300"/>
      <c r="IV49" s="300"/>
    </row>
    <row r="50" spans="1:256">
      <c r="A50" s="305">
        <v>3</v>
      </c>
      <c r="B50" s="306" t="s">
        <v>164</v>
      </c>
      <c r="C50" s="300"/>
      <c r="D50" s="300"/>
      <c r="E50" s="301"/>
      <c r="F50" s="300"/>
      <c r="G50" s="300"/>
      <c r="H50" s="300"/>
      <c r="I50" s="301"/>
      <c r="J50" s="300"/>
      <c r="K50" s="300"/>
      <c r="L50" s="300"/>
      <c r="M50" s="300"/>
      <c r="N50" s="300"/>
      <c r="O50" s="301"/>
      <c r="P50" s="300">
        <f t="shared" ref="P50:P54" si="67">1600*9</f>
        <v>14400</v>
      </c>
      <c r="Q50" s="300">
        <f t="shared" ref="Q50:Q54" si="68">P50/3</f>
        <v>4800</v>
      </c>
      <c r="R50" s="300">
        <v>4800</v>
      </c>
      <c r="S50" s="300">
        <v>4800</v>
      </c>
      <c r="T50" s="300"/>
      <c r="U50" s="300">
        <f t="shared" si="65"/>
        <v>0</v>
      </c>
      <c r="V50" s="300"/>
      <c r="W50" s="300"/>
      <c r="X50" s="300"/>
      <c r="Y50" s="300"/>
      <c r="Z50" s="300"/>
      <c r="AA50" s="300"/>
      <c r="AB50" s="300"/>
      <c r="AC50" s="300"/>
      <c r="AD50" s="300"/>
      <c r="AE50" s="300"/>
      <c r="AF50" s="300"/>
      <c r="AG50" s="300"/>
      <c r="AH50" s="300"/>
      <c r="AI50" s="300"/>
      <c r="AJ50" s="300">
        <v>0</v>
      </c>
      <c r="AK50" s="300">
        <v>0</v>
      </c>
      <c r="AL50" s="300">
        <v>0</v>
      </c>
      <c r="AM50" s="300">
        <v>0</v>
      </c>
      <c r="AN50" s="300">
        <v>0</v>
      </c>
      <c r="AO50" s="120">
        <f t="shared" si="5"/>
        <v>0</v>
      </c>
      <c r="AP50" s="300"/>
      <c r="AQ50" s="300"/>
      <c r="AR50" s="300"/>
      <c r="AS50" s="300"/>
      <c r="AT50" s="300">
        <f t="shared" ref="AT50:AT54" si="69">500*9</f>
        <v>4500</v>
      </c>
      <c r="AU50" s="300">
        <v>1500</v>
      </c>
      <c r="AV50" s="300">
        <v>1500</v>
      </c>
      <c r="AW50" s="300">
        <v>1500</v>
      </c>
      <c r="AX50" s="300"/>
      <c r="AY50" s="127">
        <f t="shared" si="8"/>
        <v>0</v>
      </c>
      <c r="AZ50" s="300"/>
      <c r="BA50" s="300"/>
      <c r="BB50" s="300"/>
      <c r="BC50" s="300"/>
      <c r="BD50" s="300">
        <f t="shared" ref="BD50:BD54" si="70">ROUND(8400/12*9,0)</f>
        <v>6300</v>
      </c>
      <c r="BE50" s="300">
        <v>2100</v>
      </c>
      <c r="BF50" s="300">
        <v>2100</v>
      </c>
      <c r="BG50" s="300">
        <v>2100</v>
      </c>
      <c r="BH50" s="300"/>
      <c r="BI50" s="127">
        <f t="shared" si="60"/>
        <v>0</v>
      </c>
      <c r="BJ50" s="300"/>
      <c r="BK50" s="300"/>
      <c r="BL50" s="300"/>
      <c r="BM50" s="300"/>
      <c r="BN50" s="300">
        <f>ROUND(400000/12*9,0)</f>
        <v>300000</v>
      </c>
      <c r="BO50" s="300">
        <f t="shared" ref="BO50:BO54" si="71">BN50/3</f>
        <v>100000</v>
      </c>
      <c r="BP50" s="300">
        <v>100000</v>
      </c>
      <c r="BQ50" s="300">
        <v>100000</v>
      </c>
      <c r="BR50" s="300"/>
      <c r="BS50" s="180">
        <f t="shared" si="66"/>
        <v>0</v>
      </c>
      <c r="BT50" s="300"/>
      <c r="BU50" s="300"/>
      <c r="BV50" s="300"/>
      <c r="BW50" s="300"/>
      <c r="BX50" s="300">
        <f>ROUND(30000/12*9,0)</f>
        <v>22500</v>
      </c>
      <c r="BY50" s="300">
        <f t="shared" ref="BY50:BY54" si="72">BX50/3</f>
        <v>7500</v>
      </c>
      <c r="BZ50" s="300">
        <v>7500</v>
      </c>
      <c r="CA50" s="300">
        <v>7500</v>
      </c>
      <c r="CB50" s="300"/>
      <c r="CC50" s="300"/>
      <c r="CD50" s="300"/>
      <c r="CE50" s="300"/>
      <c r="CF50" s="300"/>
      <c r="CG50" s="300"/>
      <c r="CH50" s="300">
        <f>ROUND(240000/12*9,0)</f>
        <v>180000</v>
      </c>
      <c r="CI50" s="300">
        <f t="shared" ref="CI50:CI54" si="73">CH50/3</f>
        <v>60000</v>
      </c>
      <c r="CJ50" s="300">
        <v>60000</v>
      </c>
      <c r="CK50" s="300">
        <v>60000</v>
      </c>
      <c r="CL50" s="300"/>
      <c r="CM50" s="300"/>
      <c r="CN50" s="300"/>
      <c r="CO50" s="300"/>
      <c r="CP50" s="300"/>
      <c r="CQ50" s="300">
        <v>32</v>
      </c>
      <c r="CR50" s="300">
        <v>3200</v>
      </c>
      <c r="CS50" s="300">
        <v>0</v>
      </c>
      <c r="CT50" s="300">
        <v>3200</v>
      </c>
      <c r="CU50" s="300">
        <v>0</v>
      </c>
      <c r="CV50" s="300">
        <v>0</v>
      </c>
      <c r="CW50" s="300"/>
      <c r="CX50" s="300"/>
      <c r="CY50" s="300"/>
      <c r="CZ50" s="300"/>
      <c r="DA50" s="300"/>
      <c r="DB50" s="300">
        <v>1000</v>
      </c>
      <c r="DC50" s="300"/>
      <c r="DD50" s="300">
        <v>1000</v>
      </c>
      <c r="DE50" s="300"/>
      <c r="DF50" s="300"/>
      <c r="DG50" s="300"/>
      <c r="DH50" s="300"/>
      <c r="DI50" s="300"/>
      <c r="DJ50" s="300"/>
      <c r="DK50" s="300"/>
      <c r="DL50" s="300">
        <v>2000</v>
      </c>
      <c r="DM50" s="300"/>
      <c r="DN50" s="300">
        <v>1000</v>
      </c>
      <c r="DO50" s="300">
        <v>1000</v>
      </c>
      <c r="DP50" s="300"/>
      <c r="DQ50" s="127">
        <f t="shared" si="25"/>
        <v>0</v>
      </c>
      <c r="DR50" s="300"/>
      <c r="DS50" s="300"/>
      <c r="DT50" s="300"/>
      <c r="DU50" s="300"/>
      <c r="DV50" s="300"/>
      <c r="DW50" s="300"/>
      <c r="DX50" s="300"/>
      <c r="DY50" s="300"/>
      <c r="DZ50" s="300"/>
      <c r="EA50" s="300"/>
      <c r="EB50" s="300"/>
      <c r="EC50" s="300"/>
      <c r="ED50" s="300"/>
      <c r="EE50" s="300"/>
      <c r="EF50" s="300">
        <f>ROUND(15000/12*9,0)</f>
        <v>11250</v>
      </c>
      <c r="EG50" s="300">
        <f t="shared" ref="EG50:EG54" si="74">EF50/3</f>
        <v>3750</v>
      </c>
      <c r="EH50" s="300">
        <v>3750</v>
      </c>
      <c r="EI50" s="300">
        <v>3750</v>
      </c>
      <c r="EJ50" s="300"/>
      <c r="EK50" s="300"/>
      <c r="EL50" s="300"/>
      <c r="EM50" s="300"/>
      <c r="EN50" s="300"/>
      <c r="EO50" s="300"/>
      <c r="EP50" s="300">
        <v>1200</v>
      </c>
      <c r="EQ50" s="300">
        <v>1200</v>
      </c>
      <c r="ER50" s="300"/>
      <c r="ES50" s="300"/>
      <c r="ET50" s="300"/>
      <c r="EU50" s="300"/>
      <c r="EV50" s="300"/>
      <c r="EW50" s="300"/>
      <c r="EX50" s="300"/>
      <c r="EY50" s="300"/>
      <c r="EZ50" s="300"/>
      <c r="FA50" s="300"/>
      <c r="FB50" s="300"/>
      <c r="FC50" s="300"/>
      <c r="FD50" s="300"/>
      <c r="FE50" s="300"/>
      <c r="FF50" s="300"/>
      <c r="FG50" s="300"/>
      <c r="FH50" s="300"/>
      <c r="FI50" s="300"/>
      <c r="FJ50" s="300"/>
      <c r="FK50" s="300"/>
      <c r="FL50" s="300"/>
      <c r="FM50" s="300"/>
      <c r="FN50" s="300"/>
      <c r="FO50" s="300"/>
      <c r="FP50" s="300"/>
      <c r="FQ50" s="300"/>
      <c r="FR50" s="300"/>
      <c r="FS50" s="300"/>
      <c r="FT50" s="300"/>
      <c r="FU50" s="300"/>
      <c r="FV50" s="300"/>
      <c r="FW50" s="300"/>
      <c r="FX50" s="300"/>
      <c r="FY50" s="300"/>
      <c r="FZ50" s="300"/>
      <c r="GA50" s="300"/>
      <c r="GB50" s="300"/>
      <c r="GC50" s="300"/>
      <c r="GD50" s="300"/>
      <c r="GE50" s="300"/>
      <c r="GF50" s="300"/>
      <c r="GG50" s="300"/>
      <c r="GH50" s="300"/>
      <c r="GI50" s="300"/>
      <c r="GJ50" s="300"/>
      <c r="GK50" s="300"/>
      <c r="GL50" s="300"/>
      <c r="GM50" s="300"/>
      <c r="GN50" s="300"/>
      <c r="GO50" s="300"/>
      <c r="GP50" s="300"/>
      <c r="GQ50" s="300"/>
      <c r="GR50" s="300"/>
      <c r="GS50" s="300"/>
      <c r="GT50" s="300"/>
      <c r="GU50" s="300"/>
      <c r="GV50" s="300"/>
      <c r="GW50" s="300"/>
      <c r="GX50" s="300"/>
      <c r="GY50" s="300"/>
      <c r="GZ50" s="300"/>
      <c r="HA50" s="300"/>
      <c r="HB50" s="300"/>
      <c r="HC50" s="300"/>
      <c r="HD50" s="300"/>
      <c r="HE50" s="300"/>
      <c r="HF50" s="300"/>
      <c r="HG50" s="300"/>
      <c r="HH50" s="300"/>
      <c r="HI50" s="300"/>
      <c r="HJ50" s="300"/>
      <c r="HK50" s="303"/>
      <c r="HL50" s="300"/>
      <c r="HM50" s="300"/>
      <c r="HN50" s="300"/>
      <c r="HO50" s="300"/>
      <c r="HP50" s="300"/>
      <c r="HQ50" s="300"/>
      <c r="HR50" s="300"/>
      <c r="HS50" s="300"/>
      <c r="HT50" s="300"/>
      <c r="HU50" s="300"/>
      <c r="HV50" s="300"/>
      <c r="HW50" s="300"/>
      <c r="HX50" s="300"/>
      <c r="HY50" s="300"/>
      <c r="HZ50" s="300"/>
      <c r="IA50" s="300"/>
      <c r="IB50" s="300"/>
      <c r="IC50" s="300"/>
      <c r="ID50" s="300"/>
      <c r="IE50" s="300"/>
      <c r="IF50" s="300">
        <f>ROUND(550000/12*9,0)</f>
        <v>412500</v>
      </c>
      <c r="IG50" s="300">
        <v>137500</v>
      </c>
      <c r="IH50" s="300">
        <v>137500</v>
      </c>
      <c r="II50" s="300">
        <v>137500</v>
      </c>
      <c r="IJ50" s="300"/>
      <c r="IK50" s="300"/>
      <c r="IL50" s="300"/>
      <c r="IM50" s="300"/>
      <c r="IN50" s="300"/>
      <c r="IO50" s="300"/>
      <c r="IP50" s="300"/>
      <c r="IQ50" s="300"/>
      <c r="IR50" s="300"/>
      <c r="IS50" s="300"/>
      <c r="IT50" s="300"/>
      <c r="IU50" s="300"/>
      <c r="IV50" s="300"/>
    </row>
    <row r="51" spans="1:256">
      <c r="A51" s="305">
        <v>4</v>
      </c>
      <c r="B51" s="306" t="s">
        <v>165</v>
      </c>
      <c r="C51" s="300"/>
      <c r="D51" s="300"/>
      <c r="E51" s="301"/>
      <c r="F51" s="300"/>
      <c r="G51" s="300"/>
      <c r="H51" s="300"/>
      <c r="I51" s="301"/>
      <c r="J51" s="300"/>
      <c r="K51" s="300"/>
      <c r="L51" s="300"/>
      <c r="M51" s="300"/>
      <c r="N51" s="300"/>
      <c r="O51" s="301"/>
      <c r="P51" s="300">
        <f t="shared" si="67"/>
        <v>14400</v>
      </c>
      <c r="Q51" s="300">
        <f t="shared" si="68"/>
        <v>4800</v>
      </c>
      <c r="R51" s="300">
        <v>4800</v>
      </c>
      <c r="S51" s="300">
        <v>4800</v>
      </c>
      <c r="T51" s="300"/>
      <c r="U51" s="300">
        <f t="shared" si="65"/>
        <v>0</v>
      </c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>
        <v>0</v>
      </c>
      <c r="AK51" s="300">
        <v>0</v>
      </c>
      <c r="AL51" s="300">
        <v>0</v>
      </c>
      <c r="AM51" s="300">
        <v>0</v>
      </c>
      <c r="AN51" s="300">
        <v>0</v>
      </c>
      <c r="AO51" s="120">
        <f t="shared" si="5"/>
        <v>0</v>
      </c>
      <c r="AP51" s="300"/>
      <c r="AQ51" s="300"/>
      <c r="AR51" s="300"/>
      <c r="AS51" s="300"/>
      <c r="AT51" s="300">
        <f t="shared" si="69"/>
        <v>4500</v>
      </c>
      <c r="AU51" s="300">
        <v>1500</v>
      </c>
      <c r="AV51" s="300">
        <v>1500</v>
      </c>
      <c r="AW51" s="300">
        <v>1500</v>
      </c>
      <c r="AX51" s="300"/>
      <c r="AY51" s="127">
        <f t="shared" si="8"/>
        <v>0</v>
      </c>
      <c r="AZ51" s="300"/>
      <c r="BA51" s="300"/>
      <c r="BB51" s="300"/>
      <c r="BC51" s="300"/>
      <c r="BD51" s="300">
        <f t="shared" si="70"/>
        <v>6300</v>
      </c>
      <c r="BE51" s="300">
        <v>2100</v>
      </c>
      <c r="BF51" s="300">
        <v>2100</v>
      </c>
      <c r="BG51" s="300">
        <v>2100</v>
      </c>
      <c r="BH51" s="300"/>
      <c r="BI51" s="127">
        <f t="shared" si="60"/>
        <v>0</v>
      </c>
      <c r="BJ51" s="300"/>
      <c r="BK51" s="300"/>
      <c r="BL51" s="300"/>
      <c r="BM51" s="300"/>
      <c r="BN51" s="300">
        <f>ROUND(390000/12*9,0)</f>
        <v>292500</v>
      </c>
      <c r="BO51" s="300">
        <f t="shared" si="71"/>
        <v>97500</v>
      </c>
      <c r="BP51" s="300">
        <v>97500</v>
      </c>
      <c r="BQ51" s="300">
        <v>97500</v>
      </c>
      <c r="BR51" s="300"/>
      <c r="BS51" s="180">
        <f t="shared" si="66"/>
        <v>0</v>
      </c>
      <c r="BT51" s="300"/>
      <c r="BU51" s="300"/>
      <c r="BV51" s="300"/>
      <c r="BW51" s="300"/>
      <c r="BX51" s="300">
        <f>ROUND(30000/12*9,0)</f>
        <v>22500</v>
      </c>
      <c r="BY51" s="300">
        <f t="shared" si="72"/>
        <v>7500</v>
      </c>
      <c r="BZ51" s="300">
        <v>7500</v>
      </c>
      <c r="CA51" s="300">
        <v>7500</v>
      </c>
      <c r="CB51" s="300"/>
      <c r="CC51" s="300"/>
      <c r="CD51" s="300"/>
      <c r="CE51" s="300"/>
      <c r="CF51" s="300"/>
      <c r="CG51" s="300"/>
      <c r="CH51" s="300">
        <f>ROUND(240000/12*9,0)</f>
        <v>180000</v>
      </c>
      <c r="CI51" s="300">
        <f t="shared" si="73"/>
        <v>60000</v>
      </c>
      <c r="CJ51" s="300">
        <v>60000</v>
      </c>
      <c r="CK51" s="300">
        <v>60000</v>
      </c>
      <c r="CL51" s="300"/>
      <c r="CM51" s="300"/>
      <c r="CN51" s="300"/>
      <c r="CO51" s="300"/>
      <c r="CP51" s="300"/>
      <c r="CQ51" s="300">
        <v>19</v>
      </c>
      <c r="CR51" s="300">
        <v>1900</v>
      </c>
      <c r="CS51" s="300">
        <v>0</v>
      </c>
      <c r="CT51" s="300">
        <v>1900</v>
      </c>
      <c r="CU51" s="300">
        <v>0</v>
      </c>
      <c r="CV51" s="300">
        <v>0</v>
      </c>
      <c r="CW51" s="300"/>
      <c r="CX51" s="300"/>
      <c r="CY51" s="300"/>
      <c r="CZ51" s="300"/>
      <c r="DA51" s="300"/>
      <c r="DB51" s="300">
        <v>1000</v>
      </c>
      <c r="DC51" s="300"/>
      <c r="DD51" s="300">
        <v>1000</v>
      </c>
      <c r="DE51" s="300"/>
      <c r="DF51" s="300"/>
      <c r="DG51" s="300"/>
      <c r="DH51" s="300"/>
      <c r="DI51" s="300"/>
      <c r="DJ51" s="300"/>
      <c r="DK51" s="300"/>
      <c r="DL51" s="300">
        <v>2000</v>
      </c>
      <c r="DM51" s="300"/>
      <c r="DN51" s="300">
        <v>1000</v>
      </c>
      <c r="DO51" s="300">
        <v>1000</v>
      </c>
      <c r="DP51" s="300"/>
      <c r="DQ51" s="127">
        <f t="shared" si="25"/>
        <v>0</v>
      </c>
      <c r="DR51" s="300"/>
      <c r="DS51" s="300"/>
      <c r="DT51" s="300"/>
      <c r="DU51" s="300"/>
      <c r="DV51" s="300"/>
      <c r="DW51" s="300"/>
      <c r="DX51" s="300"/>
      <c r="DY51" s="300"/>
      <c r="DZ51" s="300"/>
      <c r="EA51" s="300"/>
      <c r="EB51" s="300"/>
      <c r="EC51" s="300"/>
      <c r="ED51" s="300"/>
      <c r="EE51" s="300"/>
      <c r="EF51" s="300">
        <f>ROUND(15000/12*9,0)</f>
        <v>11250</v>
      </c>
      <c r="EG51" s="300">
        <f t="shared" si="74"/>
        <v>3750</v>
      </c>
      <c r="EH51" s="300">
        <v>3750</v>
      </c>
      <c r="EI51" s="300">
        <v>3750</v>
      </c>
      <c r="EJ51" s="300"/>
      <c r="EK51" s="300"/>
      <c r="EL51" s="300"/>
      <c r="EM51" s="300"/>
      <c r="EN51" s="300"/>
      <c r="EO51" s="300"/>
      <c r="EP51" s="300">
        <v>1200</v>
      </c>
      <c r="EQ51" s="300">
        <v>1200</v>
      </c>
      <c r="ER51" s="300"/>
      <c r="ES51" s="300"/>
      <c r="ET51" s="300"/>
      <c r="EU51" s="300"/>
      <c r="EV51" s="300"/>
      <c r="EW51" s="300"/>
      <c r="EX51" s="300"/>
      <c r="EY51" s="300"/>
      <c r="EZ51" s="300"/>
      <c r="FA51" s="300"/>
      <c r="FB51" s="300"/>
      <c r="FC51" s="300"/>
      <c r="FD51" s="300"/>
      <c r="FE51" s="300"/>
      <c r="FF51" s="300"/>
      <c r="FG51" s="300"/>
      <c r="FH51" s="300"/>
      <c r="FI51" s="300"/>
      <c r="FJ51" s="300"/>
      <c r="FK51" s="300"/>
      <c r="FL51" s="300"/>
      <c r="FM51" s="300"/>
      <c r="FN51" s="300"/>
      <c r="FO51" s="300"/>
      <c r="FP51" s="300"/>
      <c r="FQ51" s="300"/>
      <c r="FR51" s="300"/>
      <c r="FS51" s="300"/>
      <c r="FT51" s="300"/>
      <c r="FU51" s="300"/>
      <c r="FV51" s="300"/>
      <c r="FW51" s="300"/>
      <c r="FX51" s="300"/>
      <c r="FY51" s="300"/>
      <c r="FZ51" s="300"/>
      <c r="GA51" s="300"/>
      <c r="GB51" s="300"/>
      <c r="GC51" s="300"/>
      <c r="GD51" s="300"/>
      <c r="GE51" s="300"/>
      <c r="GF51" s="300"/>
      <c r="GG51" s="300"/>
      <c r="GH51" s="300"/>
      <c r="GI51" s="300"/>
      <c r="GJ51" s="300"/>
      <c r="GK51" s="300"/>
      <c r="GL51" s="300"/>
      <c r="GM51" s="300"/>
      <c r="GN51" s="300"/>
      <c r="GO51" s="300"/>
      <c r="GP51" s="300"/>
      <c r="GQ51" s="300"/>
      <c r="GR51" s="300"/>
      <c r="GS51" s="300"/>
      <c r="GT51" s="300"/>
      <c r="GU51" s="300"/>
      <c r="GV51" s="300"/>
      <c r="GW51" s="300"/>
      <c r="GX51" s="300"/>
      <c r="GY51" s="300"/>
      <c r="GZ51" s="300"/>
      <c r="HA51" s="300"/>
      <c r="HB51" s="300"/>
      <c r="HC51" s="300"/>
      <c r="HD51" s="300"/>
      <c r="HE51" s="300"/>
      <c r="HF51" s="300"/>
      <c r="HG51" s="300"/>
      <c r="HH51" s="300"/>
      <c r="HI51" s="300"/>
      <c r="HJ51" s="300"/>
      <c r="HK51" s="303"/>
      <c r="HL51" s="300"/>
      <c r="HM51" s="300"/>
      <c r="HN51" s="300"/>
      <c r="HO51" s="300"/>
      <c r="HP51" s="300"/>
      <c r="HQ51" s="300"/>
      <c r="HR51" s="300"/>
      <c r="HS51" s="300"/>
      <c r="HT51" s="300"/>
      <c r="HU51" s="300"/>
      <c r="HV51" s="300"/>
      <c r="HW51" s="300"/>
      <c r="HX51" s="300"/>
      <c r="HY51" s="300"/>
      <c r="HZ51" s="300"/>
      <c r="IA51" s="300"/>
      <c r="IB51" s="300"/>
      <c r="IC51" s="300"/>
      <c r="ID51" s="300"/>
      <c r="IE51" s="300"/>
      <c r="IF51" s="300">
        <f>ROUND(550000/12*9,0)</f>
        <v>412500</v>
      </c>
      <c r="IG51" s="300">
        <v>137500</v>
      </c>
      <c r="IH51" s="300">
        <v>137500</v>
      </c>
      <c r="II51" s="300">
        <v>137500</v>
      </c>
      <c r="IJ51" s="300"/>
      <c r="IK51" s="300"/>
      <c r="IL51" s="300"/>
      <c r="IM51" s="300"/>
      <c r="IN51" s="300"/>
      <c r="IO51" s="300"/>
      <c r="IP51" s="300"/>
      <c r="IQ51" s="300"/>
      <c r="IR51" s="300"/>
      <c r="IS51" s="300"/>
      <c r="IT51" s="300"/>
      <c r="IU51" s="300"/>
      <c r="IV51" s="300"/>
    </row>
    <row r="52" spans="1:256">
      <c r="A52" s="305">
        <v>5</v>
      </c>
      <c r="B52" s="306" t="s">
        <v>166</v>
      </c>
      <c r="C52" s="300"/>
      <c r="D52" s="300"/>
      <c r="E52" s="301"/>
      <c r="F52" s="300"/>
      <c r="G52" s="300"/>
      <c r="H52" s="300"/>
      <c r="I52" s="301"/>
      <c r="J52" s="300"/>
      <c r="K52" s="300"/>
      <c r="L52" s="300"/>
      <c r="M52" s="300"/>
      <c r="N52" s="300"/>
      <c r="O52" s="301"/>
      <c r="P52" s="300">
        <f t="shared" si="67"/>
        <v>14400</v>
      </c>
      <c r="Q52" s="300">
        <f t="shared" si="68"/>
        <v>4800</v>
      </c>
      <c r="R52" s="300">
        <v>4800</v>
      </c>
      <c r="S52" s="300">
        <v>4800</v>
      </c>
      <c r="T52" s="300"/>
      <c r="U52" s="300">
        <f t="shared" si="65"/>
        <v>0</v>
      </c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>
        <v>0</v>
      </c>
      <c r="AK52" s="300">
        <v>0</v>
      </c>
      <c r="AL52" s="300">
        <v>0</v>
      </c>
      <c r="AM52" s="300">
        <v>0</v>
      </c>
      <c r="AN52" s="300">
        <v>0</v>
      </c>
      <c r="AO52" s="120">
        <f t="shared" si="5"/>
        <v>0</v>
      </c>
      <c r="AP52" s="300"/>
      <c r="AQ52" s="300"/>
      <c r="AR52" s="300"/>
      <c r="AS52" s="300"/>
      <c r="AT52" s="300">
        <f t="shared" si="69"/>
        <v>4500</v>
      </c>
      <c r="AU52" s="300">
        <v>1500</v>
      </c>
      <c r="AV52" s="300">
        <v>1500</v>
      </c>
      <c r="AW52" s="300">
        <v>1500</v>
      </c>
      <c r="AX52" s="300"/>
      <c r="AY52" s="127">
        <f t="shared" si="8"/>
        <v>0</v>
      </c>
      <c r="AZ52" s="300"/>
      <c r="BA52" s="300"/>
      <c r="BB52" s="300"/>
      <c r="BC52" s="300"/>
      <c r="BD52" s="300">
        <f t="shared" si="70"/>
        <v>6300</v>
      </c>
      <c r="BE52" s="300">
        <v>2100</v>
      </c>
      <c r="BF52" s="300">
        <v>2100</v>
      </c>
      <c r="BG52" s="300">
        <v>2100</v>
      </c>
      <c r="BH52" s="300"/>
      <c r="BI52" s="127">
        <f t="shared" si="60"/>
        <v>0</v>
      </c>
      <c r="BJ52" s="300"/>
      <c r="BK52" s="300"/>
      <c r="BL52" s="300"/>
      <c r="BM52" s="300"/>
      <c r="BN52" s="300">
        <f>ROUND(200000/12*9,0)</f>
        <v>150000</v>
      </c>
      <c r="BO52" s="300">
        <f t="shared" si="71"/>
        <v>50000</v>
      </c>
      <c r="BP52" s="300">
        <v>50000</v>
      </c>
      <c r="BQ52" s="300">
        <v>50000</v>
      </c>
      <c r="BR52" s="300"/>
      <c r="BS52" s="180">
        <f t="shared" si="66"/>
        <v>0</v>
      </c>
      <c r="BT52" s="300"/>
      <c r="BU52" s="300"/>
      <c r="BV52" s="300"/>
      <c r="BW52" s="300"/>
      <c r="BX52" s="300">
        <f>ROUND(11000/12*9,0)</f>
        <v>8250</v>
      </c>
      <c r="BY52" s="300">
        <f t="shared" si="72"/>
        <v>2750</v>
      </c>
      <c r="BZ52" s="300">
        <v>2750</v>
      </c>
      <c r="CA52" s="300">
        <v>2750</v>
      </c>
      <c r="CB52" s="300"/>
      <c r="CC52" s="300"/>
      <c r="CD52" s="300"/>
      <c r="CE52" s="300"/>
      <c r="CF52" s="300"/>
      <c r="CG52" s="300"/>
      <c r="CH52" s="300">
        <f>ROUND(140000/12*9,0)</f>
        <v>105000</v>
      </c>
      <c r="CI52" s="300">
        <f t="shared" si="73"/>
        <v>35000</v>
      </c>
      <c r="CJ52" s="300">
        <v>35000</v>
      </c>
      <c r="CK52" s="300">
        <v>35000</v>
      </c>
      <c r="CL52" s="300"/>
      <c r="CM52" s="300"/>
      <c r="CN52" s="300"/>
      <c r="CO52" s="300"/>
      <c r="CP52" s="300"/>
      <c r="CQ52" s="300">
        <v>15</v>
      </c>
      <c r="CR52" s="300">
        <v>1500</v>
      </c>
      <c r="CS52" s="300">
        <v>0</v>
      </c>
      <c r="CT52" s="300">
        <v>1500</v>
      </c>
      <c r="CU52" s="300">
        <v>0</v>
      </c>
      <c r="CV52" s="300">
        <v>0</v>
      </c>
      <c r="CW52" s="300"/>
      <c r="CX52" s="300"/>
      <c r="CY52" s="300"/>
      <c r="CZ52" s="300"/>
      <c r="DA52" s="300"/>
      <c r="DB52" s="300">
        <v>1000</v>
      </c>
      <c r="DC52" s="300"/>
      <c r="DD52" s="300">
        <v>1000</v>
      </c>
      <c r="DE52" s="300"/>
      <c r="DF52" s="300"/>
      <c r="DG52" s="300"/>
      <c r="DH52" s="300"/>
      <c r="DI52" s="300"/>
      <c r="DJ52" s="300"/>
      <c r="DK52" s="300"/>
      <c r="DL52" s="300">
        <v>2000</v>
      </c>
      <c r="DM52" s="300"/>
      <c r="DN52" s="300">
        <v>1000</v>
      </c>
      <c r="DO52" s="300">
        <v>1000</v>
      </c>
      <c r="DP52" s="300"/>
      <c r="DQ52" s="127">
        <f t="shared" si="25"/>
        <v>0</v>
      </c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>
        <f>ROUND(9000/12*9,0)</f>
        <v>6750</v>
      </c>
      <c r="EG52" s="300">
        <f t="shared" si="74"/>
        <v>2250</v>
      </c>
      <c r="EH52" s="300">
        <v>2250</v>
      </c>
      <c r="EI52" s="300">
        <v>2250</v>
      </c>
      <c r="EJ52" s="300"/>
      <c r="EK52" s="300"/>
      <c r="EL52" s="300"/>
      <c r="EM52" s="300"/>
      <c r="EN52" s="300"/>
      <c r="EO52" s="300"/>
      <c r="EP52" s="300">
        <v>1200</v>
      </c>
      <c r="EQ52" s="300">
        <v>1200</v>
      </c>
      <c r="ER52" s="300"/>
      <c r="ES52" s="300"/>
      <c r="ET52" s="300"/>
      <c r="EU52" s="300"/>
      <c r="EV52" s="300"/>
      <c r="EW52" s="300"/>
      <c r="EX52" s="300"/>
      <c r="EY52" s="300"/>
      <c r="EZ52" s="300"/>
      <c r="FA52" s="300"/>
      <c r="FB52" s="300"/>
      <c r="FC52" s="300"/>
      <c r="FD52" s="300"/>
      <c r="FE52" s="300"/>
      <c r="FF52" s="300"/>
      <c r="FG52" s="300"/>
      <c r="FH52" s="300"/>
      <c r="FI52" s="300"/>
      <c r="FJ52" s="300"/>
      <c r="FK52" s="300"/>
      <c r="FL52" s="300"/>
      <c r="FM52" s="300"/>
      <c r="FN52" s="300"/>
      <c r="FO52" s="300"/>
      <c r="FP52" s="300"/>
      <c r="FQ52" s="300"/>
      <c r="FR52" s="300"/>
      <c r="FS52" s="300"/>
      <c r="FT52" s="300"/>
      <c r="FU52" s="300"/>
      <c r="FV52" s="300"/>
      <c r="FW52" s="300"/>
      <c r="FX52" s="300"/>
      <c r="FY52" s="300"/>
      <c r="FZ52" s="300"/>
      <c r="GA52" s="300"/>
      <c r="GB52" s="300"/>
      <c r="GC52" s="300"/>
      <c r="GD52" s="300"/>
      <c r="GE52" s="300"/>
      <c r="GF52" s="300"/>
      <c r="GG52" s="300"/>
      <c r="GH52" s="300"/>
      <c r="GI52" s="300"/>
      <c r="GJ52" s="300"/>
      <c r="GK52" s="300"/>
      <c r="GL52" s="300"/>
      <c r="GM52" s="300"/>
      <c r="GN52" s="300"/>
      <c r="GO52" s="300"/>
      <c r="GP52" s="300"/>
      <c r="GQ52" s="300"/>
      <c r="GR52" s="300"/>
      <c r="GS52" s="300"/>
      <c r="GT52" s="300"/>
      <c r="GU52" s="300"/>
      <c r="GV52" s="300"/>
      <c r="GW52" s="300"/>
      <c r="GX52" s="300"/>
      <c r="GY52" s="300"/>
      <c r="GZ52" s="300"/>
      <c r="HA52" s="300"/>
      <c r="HB52" s="300"/>
      <c r="HC52" s="300"/>
      <c r="HD52" s="300"/>
      <c r="HE52" s="300"/>
      <c r="HF52" s="300"/>
      <c r="HG52" s="300"/>
      <c r="HH52" s="300"/>
      <c r="HI52" s="300"/>
      <c r="HJ52" s="300"/>
      <c r="HK52" s="303"/>
      <c r="HL52" s="300"/>
      <c r="HM52" s="300"/>
      <c r="HN52" s="300"/>
      <c r="HO52" s="300"/>
      <c r="HP52" s="300"/>
      <c r="HQ52" s="300"/>
      <c r="HR52" s="300"/>
      <c r="HS52" s="300"/>
      <c r="HT52" s="300"/>
      <c r="HU52" s="300"/>
      <c r="HV52" s="300"/>
      <c r="HW52" s="300"/>
      <c r="HX52" s="300"/>
      <c r="HY52" s="300"/>
      <c r="HZ52" s="300"/>
      <c r="IA52" s="300"/>
      <c r="IB52" s="300"/>
      <c r="IC52" s="300"/>
      <c r="ID52" s="300"/>
      <c r="IE52" s="300"/>
      <c r="IF52" s="300">
        <f>ROUND(250000/12*9,0)</f>
        <v>187500</v>
      </c>
      <c r="IG52" s="300">
        <v>62500</v>
      </c>
      <c r="IH52" s="300">
        <v>62500</v>
      </c>
      <c r="II52" s="300">
        <v>62500</v>
      </c>
      <c r="IJ52" s="300"/>
      <c r="IK52" s="300"/>
      <c r="IL52" s="300"/>
      <c r="IM52" s="300"/>
      <c r="IN52" s="300"/>
      <c r="IO52" s="300"/>
      <c r="IP52" s="300"/>
      <c r="IQ52" s="300"/>
      <c r="IR52" s="300"/>
      <c r="IS52" s="300"/>
      <c r="IT52" s="300"/>
      <c r="IU52" s="300"/>
      <c r="IV52" s="300"/>
    </row>
    <row r="53" spans="1:256">
      <c r="A53" s="305">
        <v>6</v>
      </c>
      <c r="B53" s="306" t="s">
        <v>167</v>
      </c>
      <c r="C53" s="300"/>
      <c r="D53" s="300"/>
      <c r="E53" s="301"/>
      <c r="F53" s="300"/>
      <c r="G53" s="300"/>
      <c r="H53" s="300"/>
      <c r="I53" s="301"/>
      <c r="J53" s="300"/>
      <c r="K53" s="300"/>
      <c r="L53" s="300"/>
      <c r="M53" s="300"/>
      <c r="N53" s="300"/>
      <c r="O53" s="301"/>
      <c r="P53" s="300">
        <f t="shared" si="67"/>
        <v>14400</v>
      </c>
      <c r="Q53" s="300">
        <f t="shared" si="68"/>
        <v>4800</v>
      </c>
      <c r="R53" s="300">
        <v>4800</v>
      </c>
      <c r="S53" s="300">
        <v>4800</v>
      </c>
      <c r="T53" s="300"/>
      <c r="U53" s="300">
        <f t="shared" si="65"/>
        <v>0</v>
      </c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>
        <v>0</v>
      </c>
      <c r="AK53" s="300">
        <v>0</v>
      </c>
      <c r="AL53" s="300">
        <v>0</v>
      </c>
      <c r="AM53" s="300">
        <v>0</v>
      </c>
      <c r="AN53" s="300">
        <v>0</v>
      </c>
      <c r="AO53" s="120">
        <f t="shared" si="5"/>
        <v>0</v>
      </c>
      <c r="AP53" s="300"/>
      <c r="AQ53" s="300"/>
      <c r="AR53" s="300"/>
      <c r="AS53" s="300"/>
      <c r="AT53" s="300">
        <f t="shared" si="69"/>
        <v>4500</v>
      </c>
      <c r="AU53" s="300">
        <v>1500</v>
      </c>
      <c r="AV53" s="300">
        <v>1500</v>
      </c>
      <c r="AW53" s="300">
        <v>1500</v>
      </c>
      <c r="AX53" s="300"/>
      <c r="AY53" s="127">
        <f t="shared" si="8"/>
        <v>0</v>
      </c>
      <c r="AZ53" s="300"/>
      <c r="BA53" s="300"/>
      <c r="BB53" s="300"/>
      <c r="BC53" s="300"/>
      <c r="BD53" s="300">
        <f t="shared" si="70"/>
        <v>6300</v>
      </c>
      <c r="BE53" s="300">
        <v>2100</v>
      </c>
      <c r="BF53" s="300">
        <v>2100</v>
      </c>
      <c r="BG53" s="300">
        <v>2100</v>
      </c>
      <c r="BH53" s="300"/>
      <c r="BI53" s="127">
        <f t="shared" si="60"/>
        <v>0</v>
      </c>
      <c r="BJ53" s="300"/>
      <c r="BK53" s="300"/>
      <c r="BL53" s="300"/>
      <c r="BM53" s="300"/>
      <c r="BN53" s="300">
        <f>ROUND(180000/12*9,0)</f>
        <v>135000</v>
      </c>
      <c r="BO53" s="300">
        <f t="shared" si="71"/>
        <v>45000</v>
      </c>
      <c r="BP53" s="300">
        <v>45000</v>
      </c>
      <c r="BQ53" s="300">
        <v>45000</v>
      </c>
      <c r="BR53" s="300"/>
      <c r="BS53" s="180">
        <f t="shared" si="66"/>
        <v>0</v>
      </c>
      <c r="BT53" s="300"/>
      <c r="BU53" s="300"/>
      <c r="BV53" s="300"/>
      <c r="BW53" s="300"/>
      <c r="BX53" s="300">
        <f>ROUND(11800/12*9,0)</f>
        <v>8850</v>
      </c>
      <c r="BY53" s="300">
        <f t="shared" si="72"/>
        <v>2950</v>
      </c>
      <c r="BZ53" s="300">
        <v>2950</v>
      </c>
      <c r="CA53" s="300">
        <v>2950</v>
      </c>
      <c r="CB53" s="300"/>
      <c r="CC53" s="300"/>
      <c r="CD53" s="300"/>
      <c r="CE53" s="300"/>
      <c r="CF53" s="300"/>
      <c r="CG53" s="300"/>
      <c r="CH53" s="300">
        <f>ROUND(80000/12*9,0)</f>
        <v>60000</v>
      </c>
      <c r="CI53" s="300">
        <f t="shared" si="73"/>
        <v>20000</v>
      </c>
      <c r="CJ53" s="300">
        <v>20000</v>
      </c>
      <c r="CK53" s="300">
        <v>20000</v>
      </c>
      <c r="CL53" s="300"/>
      <c r="CM53" s="300"/>
      <c r="CN53" s="300"/>
      <c r="CO53" s="300"/>
      <c r="CP53" s="300"/>
      <c r="CQ53" s="300">
        <v>13</v>
      </c>
      <c r="CR53" s="300">
        <v>1300</v>
      </c>
      <c r="CS53" s="300">
        <v>0</v>
      </c>
      <c r="CT53" s="300">
        <v>1300</v>
      </c>
      <c r="CU53" s="300">
        <v>0</v>
      </c>
      <c r="CV53" s="300">
        <v>0</v>
      </c>
      <c r="CW53" s="300"/>
      <c r="CX53" s="300"/>
      <c r="CY53" s="300"/>
      <c r="CZ53" s="300"/>
      <c r="DA53" s="300"/>
      <c r="DB53" s="300">
        <v>1000</v>
      </c>
      <c r="DC53" s="300"/>
      <c r="DD53" s="300">
        <v>1000</v>
      </c>
      <c r="DE53" s="300"/>
      <c r="DF53" s="300"/>
      <c r="DG53" s="300"/>
      <c r="DH53" s="300"/>
      <c r="DI53" s="300"/>
      <c r="DJ53" s="300"/>
      <c r="DK53" s="300"/>
      <c r="DL53" s="300">
        <v>2000</v>
      </c>
      <c r="DM53" s="300"/>
      <c r="DN53" s="300">
        <v>1000</v>
      </c>
      <c r="DO53" s="300">
        <v>1000</v>
      </c>
      <c r="DP53" s="300"/>
      <c r="DQ53" s="127">
        <f t="shared" si="25"/>
        <v>0</v>
      </c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>
        <f>ROUND(6000/12*9,0)</f>
        <v>4500</v>
      </c>
      <c r="EG53" s="300">
        <f t="shared" si="74"/>
        <v>1500</v>
      </c>
      <c r="EH53" s="300">
        <v>1500</v>
      </c>
      <c r="EI53" s="300">
        <v>1500</v>
      </c>
      <c r="EJ53" s="300"/>
      <c r="EK53" s="300"/>
      <c r="EL53" s="300"/>
      <c r="EM53" s="300"/>
      <c r="EN53" s="300"/>
      <c r="EO53" s="300"/>
      <c r="EP53" s="300">
        <v>1200</v>
      </c>
      <c r="EQ53" s="300">
        <v>1200</v>
      </c>
      <c r="ER53" s="300"/>
      <c r="ES53" s="300"/>
      <c r="ET53" s="300"/>
      <c r="EU53" s="300"/>
      <c r="EV53" s="300"/>
      <c r="EW53" s="300"/>
      <c r="EX53" s="300"/>
      <c r="EY53" s="300"/>
      <c r="EZ53" s="300"/>
      <c r="FA53" s="300"/>
      <c r="FB53" s="300"/>
      <c r="FC53" s="300"/>
      <c r="FD53" s="300"/>
      <c r="FE53" s="300"/>
      <c r="FF53" s="300"/>
      <c r="FG53" s="300"/>
      <c r="FH53" s="300"/>
      <c r="FI53" s="300"/>
      <c r="FJ53" s="300"/>
      <c r="FK53" s="300"/>
      <c r="FL53" s="300"/>
      <c r="FM53" s="300"/>
      <c r="FN53" s="300"/>
      <c r="FO53" s="300"/>
      <c r="FP53" s="300"/>
      <c r="FQ53" s="300"/>
      <c r="FR53" s="300"/>
      <c r="FS53" s="300"/>
      <c r="FT53" s="300"/>
      <c r="FU53" s="300"/>
      <c r="FV53" s="300"/>
      <c r="FW53" s="300"/>
      <c r="FX53" s="300"/>
      <c r="FY53" s="300"/>
      <c r="FZ53" s="300"/>
      <c r="GA53" s="300"/>
      <c r="GB53" s="300"/>
      <c r="GC53" s="300"/>
      <c r="GD53" s="300"/>
      <c r="GE53" s="300"/>
      <c r="GF53" s="300"/>
      <c r="GG53" s="300"/>
      <c r="GH53" s="300"/>
      <c r="GI53" s="300"/>
      <c r="GJ53" s="300"/>
      <c r="GK53" s="300"/>
      <c r="GL53" s="300"/>
      <c r="GM53" s="300"/>
      <c r="GN53" s="300"/>
      <c r="GO53" s="300"/>
      <c r="GP53" s="300"/>
      <c r="GQ53" s="300"/>
      <c r="GR53" s="300"/>
      <c r="GS53" s="300"/>
      <c r="GT53" s="300"/>
      <c r="GU53" s="300"/>
      <c r="GV53" s="300"/>
      <c r="GW53" s="300"/>
      <c r="GX53" s="300"/>
      <c r="GY53" s="300"/>
      <c r="GZ53" s="300"/>
      <c r="HA53" s="300"/>
      <c r="HB53" s="300"/>
      <c r="HC53" s="300"/>
      <c r="HD53" s="300"/>
      <c r="HE53" s="300"/>
      <c r="HF53" s="300"/>
      <c r="HG53" s="300"/>
      <c r="HH53" s="300"/>
      <c r="HI53" s="300"/>
      <c r="HJ53" s="300"/>
      <c r="HK53" s="303"/>
      <c r="HL53" s="300"/>
      <c r="HM53" s="300"/>
      <c r="HN53" s="300"/>
      <c r="HO53" s="300"/>
      <c r="HP53" s="300"/>
      <c r="HQ53" s="300"/>
      <c r="HR53" s="300"/>
      <c r="HS53" s="300"/>
      <c r="HT53" s="300"/>
      <c r="HU53" s="300"/>
      <c r="HV53" s="300"/>
      <c r="HW53" s="300"/>
      <c r="HX53" s="300"/>
      <c r="HY53" s="300"/>
      <c r="HZ53" s="300"/>
      <c r="IA53" s="300"/>
      <c r="IB53" s="300"/>
      <c r="IC53" s="300"/>
      <c r="ID53" s="300"/>
      <c r="IE53" s="300"/>
      <c r="IF53" s="300">
        <f>ROUND(200000/12*9,0)</f>
        <v>150000</v>
      </c>
      <c r="IG53" s="300">
        <v>50000</v>
      </c>
      <c r="IH53" s="300">
        <v>50000</v>
      </c>
      <c r="II53" s="300">
        <v>50000</v>
      </c>
      <c r="IJ53" s="300"/>
      <c r="IK53" s="300"/>
      <c r="IL53" s="300"/>
      <c r="IM53" s="300"/>
      <c r="IN53" s="300"/>
      <c r="IO53" s="300"/>
      <c r="IP53" s="300"/>
      <c r="IQ53" s="300"/>
      <c r="IR53" s="300"/>
      <c r="IS53" s="300"/>
      <c r="IT53" s="300"/>
      <c r="IU53" s="300"/>
      <c r="IV53" s="300"/>
    </row>
    <row r="54" spans="1:256">
      <c r="A54" s="305">
        <v>7</v>
      </c>
      <c r="B54" s="306" t="s">
        <v>168</v>
      </c>
      <c r="C54" s="300"/>
      <c r="D54" s="300"/>
      <c r="E54" s="301"/>
      <c r="F54" s="300"/>
      <c r="G54" s="300"/>
      <c r="H54" s="300"/>
      <c r="I54" s="301"/>
      <c r="J54" s="300"/>
      <c r="K54" s="300"/>
      <c r="L54" s="300"/>
      <c r="M54" s="300"/>
      <c r="N54" s="300"/>
      <c r="O54" s="301"/>
      <c r="P54" s="300">
        <f t="shared" si="67"/>
        <v>14400</v>
      </c>
      <c r="Q54" s="300">
        <f t="shared" si="68"/>
        <v>4800</v>
      </c>
      <c r="R54" s="300">
        <v>4800</v>
      </c>
      <c r="S54" s="300">
        <v>4800</v>
      </c>
      <c r="T54" s="300"/>
      <c r="U54" s="300">
        <f t="shared" si="65"/>
        <v>0</v>
      </c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>
        <v>0</v>
      </c>
      <c r="AK54" s="300">
        <v>0</v>
      </c>
      <c r="AL54" s="300">
        <v>0</v>
      </c>
      <c r="AM54" s="300">
        <v>0</v>
      </c>
      <c r="AN54" s="300">
        <v>0</v>
      </c>
      <c r="AO54" s="120">
        <f t="shared" si="5"/>
        <v>0</v>
      </c>
      <c r="AP54" s="300"/>
      <c r="AQ54" s="300"/>
      <c r="AR54" s="300"/>
      <c r="AS54" s="300"/>
      <c r="AT54" s="300">
        <f t="shared" si="69"/>
        <v>4500</v>
      </c>
      <c r="AU54" s="300">
        <v>1500</v>
      </c>
      <c r="AV54" s="300">
        <v>1500</v>
      </c>
      <c r="AW54" s="300">
        <v>1500</v>
      </c>
      <c r="AX54" s="300"/>
      <c r="AY54" s="127">
        <f t="shared" si="8"/>
        <v>0</v>
      </c>
      <c r="AZ54" s="300"/>
      <c r="BA54" s="300"/>
      <c r="BB54" s="300"/>
      <c r="BC54" s="300"/>
      <c r="BD54" s="300">
        <f t="shared" si="70"/>
        <v>6300</v>
      </c>
      <c r="BE54" s="300">
        <v>2100</v>
      </c>
      <c r="BF54" s="300">
        <v>2100</v>
      </c>
      <c r="BG54" s="300">
        <v>2100</v>
      </c>
      <c r="BH54" s="300"/>
      <c r="BI54" s="127">
        <f t="shared" si="60"/>
        <v>0</v>
      </c>
      <c r="BJ54" s="300"/>
      <c r="BK54" s="300"/>
      <c r="BL54" s="300"/>
      <c r="BM54" s="300"/>
      <c r="BN54" s="300">
        <f>ROUND(73600/12*9,0)</f>
        <v>55200</v>
      </c>
      <c r="BO54" s="300">
        <f t="shared" si="71"/>
        <v>18400</v>
      </c>
      <c r="BP54" s="300">
        <v>18400</v>
      </c>
      <c r="BQ54" s="300">
        <v>18400</v>
      </c>
      <c r="BR54" s="300"/>
      <c r="BS54" s="180">
        <f t="shared" si="66"/>
        <v>0</v>
      </c>
      <c r="BT54" s="300"/>
      <c r="BU54" s="300"/>
      <c r="BV54" s="300"/>
      <c r="BW54" s="300"/>
      <c r="BX54" s="300">
        <f>ROUND(9000/12*9,0)</f>
        <v>6750</v>
      </c>
      <c r="BY54" s="300">
        <f t="shared" si="72"/>
        <v>2250</v>
      </c>
      <c r="BZ54" s="300">
        <v>2250</v>
      </c>
      <c r="CA54" s="300">
        <v>2250</v>
      </c>
      <c r="CB54" s="300"/>
      <c r="CC54" s="300"/>
      <c r="CD54" s="300"/>
      <c r="CE54" s="300"/>
      <c r="CF54" s="300"/>
      <c r="CG54" s="300"/>
      <c r="CH54" s="300">
        <v>52425</v>
      </c>
      <c r="CI54" s="300">
        <f t="shared" si="73"/>
        <v>17475</v>
      </c>
      <c r="CJ54" s="300">
        <v>17475</v>
      </c>
      <c r="CK54" s="300">
        <v>17475</v>
      </c>
      <c r="CL54" s="300"/>
      <c r="CM54" s="300"/>
      <c r="CN54" s="300"/>
      <c r="CO54" s="300"/>
      <c r="CP54" s="300"/>
      <c r="CQ54" s="300">
        <v>7</v>
      </c>
      <c r="CR54" s="300">
        <v>700</v>
      </c>
      <c r="CS54" s="300">
        <v>0</v>
      </c>
      <c r="CT54" s="300">
        <v>700</v>
      </c>
      <c r="CU54" s="300">
        <v>0</v>
      </c>
      <c r="CV54" s="300">
        <v>0</v>
      </c>
      <c r="CW54" s="300"/>
      <c r="CX54" s="300"/>
      <c r="CY54" s="300"/>
      <c r="CZ54" s="300"/>
      <c r="DA54" s="300"/>
      <c r="DB54" s="300">
        <v>1000</v>
      </c>
      <c r="DC54" s="300"/>
      <c r="DD54" s="300">
        <v>1000</v>
      </c>
      <c r="DE54" s="300"/>
      <c r="DF54" s="300"/>
      <c r="DG54" s="300"/>
      <c r="DH54" s="300"/>
      <c r="DI54" s="300"/>
      <c r="DJ54" s="300"/>
      <c r="DK54" s="300"/>
      <c r="DL54" s="300">
        <v>2000</v>
      </c>
      <c r="DM54" s="300"/>
      <c r="DN54" s="300">
        <v>1000</v>
      </c>
      <c r="DO54" s="300">
        <v>1000</v>
      </c>
      <c r="DP54" s="300"/>
      <c r="DQ54" s="127">
        <f t="shared" si="25"/>
        <v>0</v>
      </c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>
        <f>ROUND(3124/12*9,0)</f>
        <v>2343</v>
      </c>
      <c r="EG54" s="300">
        <f t="shared" si="74"/>
        <v>781</v>
      </c>
      <c r="EH54" s="300">
        <v>781</v>
      </c>
      <c r="EI54" s="300">
        <v>781</v>
      </c>
      <c r="EJ54" s="300"/>
      <c r="EK54" s="300"/>
      <c r="EL54" s="300"/>
      <c r="EM54" s="300"/>
      <c r="EN54" s="300"/>
      <c r="EO54" s="300"/>
      <c r="EP54" s="300">
        <v>1200</v>
      </c>
      <c r="EQ54" s="300">
        <v>1200</v>
      </c>
      <c r="ER54" s="300"/>
      <c r="ES54" s="300"/>
      <c r="ET54" s="300"/>
      <c r="EU54" s="300"/>
      <c r="EV54" s="300"/>
      <c r="EW54" s="300"/>
      <c r="EX54" s="300"/>
      <c r="EY54" s="300"/>
      <c r="EZ54" s="300"/>
      <c r="FA54" s="300"/>
      <c r="FB54" s="300"/>
      <c r="FC54" s="300"/>
      <c r="FD54" s="300"/>
      <c r="FE54" s="300"/>
      <c r="FF54" s="300"/>
      <c r="FG54" s="300"/>
      <c r="FH54" s="300"/>
      <c r="FI54" s="300"/>
      <c r="FJ54" s="300"/>
      <c r="FK54" s="300"/>
      <c r="FL54" s="300"/>
      <c r="FM54" s="300"/>
      <c r="FN54" s="300"/>
      <c r="FO54" s="300"/>
      <c r="FP54" s="300"/>
      <c r="FQ54" s="300"/>
      <c r="FR54" s="300"/>
      <c r="FS54" s="300"/>
      <c r="FT54" s="300"/>
      <c r="FU54" s="300"/>
      <c r="FV54" s="300"/>
      <c r="FW54" s="300"/>
      <c r="FX54" s="300"/>
      <c r="FY54" s="300"/>
      <c r="FZ54" s="300"/>
      <c r="GA54" s="300"/>
      <c r="GB54" s="300"/>
      <c r="GC54" s="300"/>
      <c r="GD54" s="300"/>
      <c r="GE54" s="300"/>
      <c r="GF54" s="300"/>
      <c r="GG54" s="300"/>
      <c r="GH54" s="300"/>
      <c r="GI54" s="300"/>
      <c r="GJ54" s="300"/>
      <c r="GK54" s="300"/>
      <c r="GL54" s="300"/>
      <c r="GM54" s="300"/>
      <c r="GN54" s="300"/>
      <c r="GO54" s="300"/>
      <c r="GP54" s="300"/>
      <c r="GQ54" s="300"/>
      <c r="GR54" s="300"/>
      <c r="GS54" s="300"/>
      <c r="GT54" s="300"/>
      <c r="GU54" s="300"/>
      <c r="GV54" s="300"/>
      <c r="GW54" s="300"/>
      <c r="GX54" s="300"/>
      <c r="GY54" s="300"/>
      <c r="GZ54" s="300"/>
      <c r="HA54" s="300"/>
      <c r="HB54" s="300"/>
      <c r="HC54" s="300"/>
      <c r="HD54" s="300"/>
      <c r="HE54" s="300"/>
      <c r="HF54" s="300"/>
      <c r="HG54" s="300"/>
      <c r="HH54" s="300"/>
      <c r="HI54" s="300"/>
      <c r="HJ54" s="300"/>
      <c r="HK54" s="303"/>
      <c r="HL54" s="300"/>
      <c r="HM54" s="300"/>
      <c r="HN54" s="300"/>
      <c r="HO54" s="300"/>
      <c r="HP54" s="300"/>
      <c r="HQ54" s="300"/>
      <c r="HR54" s="300"/>
      <c r="HS54" s="300"/>
      <c r="HT54" s="300"/>
      <c r="HU54" s="300"/>
      <c r="HV54" s="300"/>
      <c r="HW54" s="300"/>
      <c r="HX54" s="300"/>
      <c r="HY54" s="300"/>
      <c r="HZ54" s="300"/>
      <c r="IA54" s="300"/>
      <c r="IB54" s="300"/>
      <c r="IC54" s="300"/>
      <c r="ID54" s="300"/>
      <c r="IE54" s="300"/>
      <c r="IF54" s="300">
        <f>ROUND(168900/12*9,0)</f>
        <v>126675</v>
      </c>
      <c r="IG54" s="300">
        <v>42225</v>
      </c>
      <c r="IH54" s="300">
        <v>42225</v>
      </c>
      <c r="II54" s="300">
        <v>42225</v>
      </c>
      <c r="IJ54" s="300"/>
      <c r="IK54" s="300"/>
      <c r="IL54" s="300"/>
      <c r="IM54" s="300"/>
      <c r="IN54" s="300"/>
      <c r="IO54" s="300"/>
      <c r="IP54" s="300"/>
      <c r="IQ54" s="300"/>
      <c r="IR54" s="300"/>
      <c r="IS54" s="300"/>
      <c r="IT54" s="300"/>
      <c r="IU54" s="300"/>
      <c r="IV54" s="300"/>
    </row>
    <row r="55" spans="1:256" s="311" customFormat="1">
      <c r="A55" s="307" t="s">
        <v>157</v>
      </c>
      <c r="B55" s="307"/>
      <c r="C55" s="308"/>
      <c r="D55" s="308"/>
      <c r="E55" s="309"/>
      <c r="F55" s="308"/>
      <c r="G55" s="308"/>
      <c r="H55" s="308"/>
      <c r="I55" s="309"/>
      <c r="J55" s="308"/>
      <c r="K55" s="308"/>
      <c r="L55" s="308"/>
      <c r="M55" s="308"/>
      <c r="N55" s="308"/>
      <c r="O55" s="309"/>
      <c r="P55" s="308">
        <f>SUM(P48:P54)</f>
        <v>86400</v>
      </c>
      <c r="Q55" s="308"/>
      <c r="R55" s="308"/>
      <c r="S55" s="308"/>
      <c r="T55" s="308"/>
      <c r="U55" s="308"/>
      <c r="V55" s="308"/>
      <c r="W55" s="308">
        <f t="shared" ref="W55:CH55" si="75">SUM(W48:W54)</f>
        <v>0</v>
      </c>
      <c r="X55" s="308">
        <f t="shared" si="75"/>
        <v>0</v>
      </c>
      <c r="Y55" s="308">
        <f t="shared" si="75"/>
        <v>0</v>
      </c>
      <c r="Z55" s="308">
        <f t="shared" si="75"/>
        <v>0</v>
      </c>
      <c r="AA55" s="308">
        <f t="shared" si="75"/>
        <v>0</v>
      </c>
      <c r="AB55" s="308">
        <f t="shared" si="75"/>
        <v>0</v>
      </c>
      <c r="AC55" s="308">
        <f t="shared" si="75"/>
        <v>0</v>
      </c>
      <c r="AD55" s="308">
        <f t="shared" si="75"/>
        <v>0</v>
      </c>
      <c r="AE55" s="308">
        <f t="shared" si="75"/>
        <v>0</v>
      </c>
      <c r="AF55" s="308">
        <f t="shared" si="75"/>
        <v>0</v>
      </c>
      <c r="AG55" s="308">
        <f t="shared" si="75"/>
        <v>0</v>
      </c>
      <c r="AH55" s="308">
        <f t="shared" si="75"/>
        <v>0</v>
      </c>
      <c r="AI55" s="308">
        <f t="shared" si="75"/>
        <v>0</v>
      </c>
      <c r="AJ55" s="308">
        <f t="shared" si="75"/>
        <v>0</v>
      </c>
      <c r="AK55" s="308">
        <f t="shared" si="75"/>
        <v>0</v>
      </c>
      <c r="AL55" s="308">
        <f t="shared" si="75"/>
        <v>0</v>
      </c>
      <c r="AM55" s="308">
        <f t="shared" si="75"/>
        <v>0</v>
      </c>
      <c r="AN55" s="308">
        <f t="shared" si="75"/>
        <v>0</v>
      </c>
      <c r="AO55" s="308">
        <f t="shared" si="75"/>
        <v>0</v>
      </c>
      <c r="AP55" s="308">
        <f t="shared" si="75"/>
        <v>0</v>
      </c>
      <c r="AQ55" s="308">
        <f t="shared" si="75"/>
        <v>0</v>
      </c>
      <c r="AR55" s="308">
        <f t="shared" si="75"/>
        <v>0</v>
      </c>
      <c r="AS55" s="308">
        <f t="shared" si="75"/>
        <v>0</v>
      </c>
      <c r="AT55" s="308">
        <f t="shared" si="75"/>
        <v>27000</v>
      </c>
      <c r="AU55" s="308">
        <f t="shared" si="75"/>
        <v>9000</v>
      </c>
      <c r="AV55" s="308">
        <f t="shared" si="75"/>
        <v>9000</v>
      </c>
      <c r="AW55" s="308">
        <f t="shared" si="75"/>
        <v>9000</v>
      </c>
      <c r="AX55" s="308">
        <f t="shared" si="75"/>
        <v>0</v>
      </c>
      <c r="AY55" s="308">
        <f t="shared" si="75"/>
        <v>0</v>
      </c>
      <c r="AZ55" s="308">
        <f t="shared" si="75"/>
        <v>0</v>
      </c>
      <c r="BA55" s="308">
        <f t="shared" si="75"/>
        <v>0</v>
      </c>
      <c r="BB55" s="308">
        <f t="shared" si="75"/>
        <v>0</v>
      </c>
      <c r="BC55" s="308">
        <f t="shared" si="75"/>
        <v>0</v>
      </c>
      <c r="BD55" s="308">
        <f t="shared" si="75"/>
        <v>37800</v>
      </c>
      <c r="BE55" s="308">
        <f t="shared" si="75"/>
        <v>12600</v>
      </c>
      <c r="BF55" s="308">
        <f t="shared" si="75"/>
        <v>12600</v>
      </c>
      <c r="BG55" s="308">
        <f t="shared" si="75"/>
        <v>12600</v>
      </c>
      <c r="BH55" s="308">
        <f t="shared" si="75"/>
        <v>0</v>
      </c>
      <c r="BI55" s="310">
        <f t="shared" si="60"/>
        <v>0</v>
      </c>
      <c r="BJ55" s="308">
        <f t="shared" si="75"/>
        <v>0</v>
      </c>
      <c r="BK55" s="308">
        <f t="shared" si="75"/>
        <v>0</v>
      </c>
      <c r="BL55" s="308">
        <f t="shared" si="75"/>
        <v>0</v>
      </c>
      <c r="BM55" s="308">
        <f t="shared" si="75"/>
        <v>0</v>
      </c>
      <c r="BN55" s="308">
        <f>SUM(BN48:BN54)</f>
        <v>1082700</v>
      </c>
      <c r="BO55" s="308"/>
      <c r="BP55" s="308"/>
      <c r="BQ55" s="308"/>
      <c r="BR55" s="308">
        <f t="shared" si="75"/>
        <v>0</v>
      </c>
      <c r="BS55" s="308">
        <f t="shared" si="75"/>
        <v>0</v>
      </c>
      <c r="BT55" s="308">
        <f t="shared" si="75"/>
        <v>0</v>
      </c>
      <c r="BU55" s="308">
        <f t="shared" si="75"/>
        <v>0</v>
      </c>
      <c r="BV55" s="308">
        <f t="shared" si="75"/>
        <v>0</v>
      </c>
      <c r="BW55" s="308">
        <f t="shared" si="75"/>
        <v>0</v>
      </c>
      <c r="BX55" s="308">
        <f t="shared" si="75"/>
        <v>82350</v>
      </c>
      <c r="BY55" s="308">
        <f t="shared" si="75"/>
        <v>27450</v>
      </c>
      <c r="BZ55" s="308">
        <f t="shared" si="75"/>
        <v>27450</v>
      </c>
      <c r="CA55" s="308">
        <f t="shared" si="75"/>
        <v>27450</v>
      </c>
      <c r="CB55" s="308">
        <f t="shared" si="75"/>
        <v>0</v>
      </c>
      <c r="CC55" s="308">
        <f t="shared" si="75"/>
        <v>0</v>
      </c>
      <c r="CD55" s="308">
        <f t="shared" si="75"/>
        <v>0</v>
      </c>
      <c r="CE55" s="308">
        <f t="shared" si="75"/>
        <v>0</v>
      </c>
      <c r="CF55" s="308">
        <f t="shared" si="75"/>
        <v>0</v>
      </c>
      <c r="CG55" s="308">
        <f t="shared" si="75"/>
        <v>0</v>
      </c>
      <c r="CH55" s="308">
        <f t="shared" si="75"/>
        <v>682425</v>
      </c>
      <c r="CI55" s="308">
        <f t="shared" ref="CI55:ET55" si="76">SUM(CI48:CI54)</f>
        <v>227475</v>
      </c>
      <c r="CJ55" s="308">
        <f t="shared" si="76"/>
        <v>227475</v>
      </c>
      <c r="CK55" s="308">
        <f t="shared" si="76"/>
        <v>227475</v>
      </c>
      <c r="CL55" s="308"/>
      <c r="CM55" s="308">
        <f t="shared" si="76"/>
        <v>0</v>
      </c>
      <c r="CN55" s="308">
        <f t="shared" si="76"/>
        <v>0</v>
      </c>
      <c r="CO55" s="308">
        <f t="shared" si="76"/>
        <v>0</v>
      </c>
      <c r="CP55" s="308">
        <f t="shared" si="76"/>
        <v>0</v>
      </c>
      <c r="CQ55" s="308">
        <f t="shared" si="76"/>
        <v>102</v>
      </c>
      <c r="CR55" s="308">
        <f t="shared" si="76"/>
        <v>10200</v>
      </c>
      <c r="CS55" s="308">
        <f t="shared" si="76"/>
        <v>0</v>
      </c>
      <c r="CT55" s="308">
        <f t="shared" si="76"/>
        <v>10200</v>
      </c>
      <c r="CU55" s="308">
        <f t="shared" si="76"/>
        <v>0</v>
      </c>
      <c r="CV55" s="308">
        <f t="shared" si="76"/>
        <v>0</v>
      </c>
      <c r="CW55" s="308">
        <f t="shared" si="76"/>
        <v>0</v>
      </c>
      <c r="CX55" s="308">
        <f t="shared" si="76"/>
        <v>0</v>
      </c>
      <c r="CY55" s="308">
        <f t="shared" si="76"/>
        <v>0</v>
      </c>
      <c r="CZ55" s="308">
        <f t="shared" si="76"/>
        <v>0</v>
      </c>
      <c r="DA55" s="308">
        <f t="shared" si="76"/>
        <v>0</v>
      </c>
      <c r="DB55" s="308">
        <f t="shared" si="76"/>
        <v>6000</v>
      </c>
      <c r="DC55" s="308">
        <f t="shared" si="76"/>
        <v>0</v>
      </c>
      <c r="DD55" s="308">
        <f t="shared" si="76"/>
        <v>6000</v>
      </c>
      <c r="DE55" s="308">
        <f t="shared" si="76"/>
        <v>0</v>
      </c>
      <c r="DF55" s="308">
        <f t="shared" si="76"/>
        <v>0</v>
      </c>
      <c r="DG55" s="308">
        <f t="shared" si="76"/>
        <v>0</v>
      </c>
      <c r="DH55" s="308">
        <f t="shared" si="76"/>
        <v>0</v>
      </c>
      <c r="DI55" s="308">
        <f t="shared" si="76"/>
        <v>0</v>
      </c>
      <c r="DJ55" s="308">
        <f t="shared" si="76"/>
        <v>0</v>
      </c>
      <c r="DK55" s="308">
        <f t="shared" si="76"/>
        <v>0</v>
      </c>
      <c r="DL55" s="308">
        <f t="shared" si="76"/>
        <v>12000</v>
      </c>
      <c r="DM55" s="308">
        <f t="shared" si="76"/>
        <v>0</v>
      </c>
      <c r="DN55" s="308"/>
      <c r="DO55" s="308"/>
      <c r="DP55" s="308">
        <f t="shared" si="76"/>
        <v>0</v>
      </c>
      <c r="DQ55" s="308">
        <f t="shared" si="76"/>
        <v>0</v>
      </c>
      <c r="DR55" s="308">
        <f t="shared" si="76"/>
        <v>0</v>
      </c>
      <c r="DS55" s="308">
        <f t="shared" si="76"/>
        <v>0</v>
      </c>
      <c r="DT55" s="308">
        <f t="shared" si="76"/>
        <v>0</v>
      </c>
      <c r="DU55" s="308">
        <f t="shared" si="76"/>
        <v>0</v>
      </c>
      <c r="DV55" s="308">
        <f t="shared" si="76"/>
        <v>0</v>
      </c>
      <c r="DW55" s="308">
        <f t="shared" si="76"/>
        <v>0</v>
      </c>
      <c r="DX55" s="308">
        <f t="shared" si="76"/>
        <v>0</v>
      </c>
      <c r="DY55" s="308">
        <f t="shared" si="76"/>
        <v>0</v>
      </c>
      <c r="DZ55" s="308">
        <f t="shared" si="76"/>
        <v>0</v>
      </c>
      <c r="EA55" s="308">
        <f t="shared" si="76"/>
        <v>0</v>
      </c>
      <c r="EB55" s="308">
        <f t="shared" si="76"/>
        <v>0</v>
      </c>
      <c r="EC55" s="308">
        <f t="shared" si="76"/>
        <v>0</v>
      </c>
      <c r="ED55" s="308">
        <f t="shared" si="76"/>
        <v>0</v>
      </c>
      <c r="EE55" s="308">
        <f t="shared" si="76"/>
        <v>0</v>
      </c>
      <c r="EF55" s="308">
        <f t="shared" si="76"/>
        <v>42093</v>
      </c>
      <c r="EG55" s="308">
        <f t="shared" si="76"/>
        <v>14031</v>
      </c>
      <c r="EH55" s="308">
        <f t="shared" si="76"/>
        <v>14031</v>
      </c>
      <c r="EI55" s="308">
        <f t="shared" si="76"/>
        <v>14031</v>
      </c>
      <c r="EJ55" s="308">
        <f t="shared" si="76"/>
        <v>0</v>
      </c>
      <c r="EK55" s="308">
        <f t="shared" si="76"/>
        <v>0</v>
      </c>
      <c r="EL55" s="308">
        <f t="shared" si="76"/>
        <v>0</v>
      </c>
      <c r="EM55" s="308">
        <f t="shared" si="76"/>
        <v>0</v>
      </c>
      <c r="EN55" s="308">
        <f t="shared" si="76"/>
        <v>0</v>
      </c>
      <c r="EO55" s="308">
        <f t="shared" si="76"/>
        <v>0</v>
      </c>
      <c r="EP55" s="308">
        <f t="shared" si="76"/>
        <v>8400</v>
      </c>
      <c r="EQ55" s="308">
        <f t="shared" si="76"/>
        <v>8400</v>
      </c>
      <c r="ER55" s="308">
        <f t="shared" si="76"/>
        <v>0</v>
      </c>
      <c r="ES55" s="308">
        <f t="shared" si="76"/>
        <v>0</v>
      </c>
      <c r="ET55" s="308">
        <f t="shared" si="76"/>
        <v>0</v>
      </c>
      <c r="EU55" s="308">
        <f t="shared" ref="EU55:HF55" si="77">SUM(EU48:EU54)</f>
        <v>0</v>
      </c>
      <c r="EV55" s="308">
        <f t="shared" si="77"/>
        <v>0</v>
      </c>
      <c r="EW55" s="308">
        <f t="shared" si="77"/>
        <v>0</v>
      </c>
      <c r="EX55" s="308">
        <f t="shared" si="77"/>
        <v>0</v>
      </c>
      <c r="EY55" s="308">
        <f t="shared" si="77"/>
        <v>0</v>
      </c>
      <c r="EZ55" s="308">
        <f t="shared" si="77"/>
        <v>0</v>
      </c>
      <c r="FA55" s="308">
        <f t="shared" si="77"/>
        <v>0</v>
      </c>
      <c r="FB55" s="308">
        <f t="shared" si="77"/>
        <v>0</v>
      </c>
      <c r="FC55" s="308">
        <f t="shared" si="77"/>
        <v>0</v>
      </c>
      <c r="FD55" s="308">
        <f t="shared" si="77"/>
        <v>0</v>
      </c>
      <c r="FE55" s="308">
        <f t="shared" si="77"/>
        <v>0</v>
      </c>
      <c r="FF55" s="308">
        <f t="shared" si="77"/>
        <v>0</v>
      </c>
      <c r="FG55" s="308">
        <f t="shared" si="77"/>
        <v>0</v>
      </c>
      <c r="FH55" s="308">
        <f t="shared" si="77"/>
        <v>0</v>
      </c>
      <c r="FI55" s="308">
        <f t="shared" si="77"/>
        <v>0</v>
      </c>
      <c r="FJ55" s="308">
        <f t="shared" si="77"/>
        <v>0</v>
      </c>
      <c r="FK55" s="308">
        <f t="shared" si="77"/>
        <v>0</v>
      </c>
      <c r="FL55" s="308">
        <f t="shared" si="77"/>
        <v>0</v>
      </c>
      <c r="FM55" s="308">
        <f t="shared" si="77"/>
        <v>0</v>
      </c>
      <c r="FN55" s="308">
        <f t="shared" si="77"/>
        <v>0</v>
      </c>
      <c r="FO55" s="308">
        <f t="shared" si="77"/>
        <v>0</v>
      </c>
      <c r="FP55" s="308">
        <f t="shared" si="77"/>
        <v>0</v>
      </c>
      <c r="FQ55" s="308">
        <f t="shared" si="77"/>
        <v>0</v>
      </c>
      <c r="FR55" s="308">
        <f t="shared" si="77"/>
        <v>0</v>
      </c>
      <c r="FS55" s="308">
        <f t="shared" si="77"/>
        <v>0</v>
      </c>
      <c r="FT55" s="308">
        <f t="shared" si="77"/>
        <v>0</v>
      </c>
      <c r="FU55" s="308">
        <f t="shared" si="77"/>
        <v>0</v>
      </c>
      <c r="FV55" s="308">
        <f t="shared" si="77"/>
        <v>0</v>
      </c>
      <c r="FW55" s="308">
        <f t="shared" si="77"/>
        <v>0</v>
      </c>
      <c r="FX55" s="308">
        <f t="shared" si="77"/>
        <v>0</v>
      </c>
      <c r="FY55" s="308">
        <f t="shared" si="77"/>
        <v>0</v>
      </c>
      <c r="FZ55" s="308">
        <f t="shared" si="77"/>
        <v>0</v>
      </c>
      <c r="GA55" s="308">
        <f t="shared" si="77"/>
        <v>0</v>
      </c>
      <c r="GB55" s="308">
        <f t="shared" si="77"/>
        <v>0</v>
      </c>
      <c r="GC55" s="308">
        <f t="shared" si="77"/>
        <v>0</v>
      </c>
      <c r="GD55" s="308">
        <f t="shared" si="77"/>
        <v>0</v>
      </c>
      <c r="GE55" s="308">
        <f t="shared" si="77"/>
        <v>0</v>
      </c>
      <c r="GF55" s="308">
        <f t="shared" si="77"/>
        <v>0</v>
      </c>
      <c r="GG55" s="308">
        <f t="shared" si="77"/>
        <v>0</v>
      </c>
      <c r="GH55" s="308">
        <f t="shared" si="77"/>
        <v>0</v>
      </c>
      <c r="GI55" s="308">
        <f t="shared" si="77"/>
        <v>0</v>
      </c>
      <c r="GJ55" s="308">
        <f t="shared" si="77"/>
        <v>0</v>
      </c>
      <c r="GK55" s="308">
        <f t="shared" si="77"/>
        <v>0</v>
      </c>
      <c r="GL55" s="308">
        <f t="shared" si="77"/>
        <v>0</v>
      </c>
      <c r="GM55" s="308">
        <f t="shared" si="77"/>
        <v>0</v>
      </c>
      <c r="GN55" s="308">
        <f t="shared" si="77"/>
        <v>0</v>
      </c>
      <c r="GO55" s="308">
        <f t="shared" si="77"/>
        <v>0</v>
      </c>
      <c r="GP55" s="308">
        <f t="shared" si="77"/>
        <v>0</v>
      </c>
      <c r="GQ55" s="308">
        <f t="shared" si="77"/>
        <v>0</v>
      </c>
      <c r="GR55" s="308">
        <f t="shared" si="77"/>
        <v>0</v>
      </c>
      <c r="GS55" s="308">
        <f t="shared" si="77"/>
        <v>0</v>
      </c>
      <c r="GT55" s="308">
        <f t="shared" si="77"/>
        <v>0</v>
      </c>
      <c r="GU55" s="308">
        <f t="shared" si="77"/>
        <v>0</v>
      </c>
      <c r="GV55" s="308">
        <f t="shared" si="77"/>
        <v>0</v>
      </c>
      <c r="GW55" s="308">
        <f t="shared" si="77"/>
        <v>0</v>
      </c>
      <c r="GX55" s="308">
        <f t="shared" si="77"/>
        <v>0</v>
      </c>
      <c r="GY55" s="308">
        <f t="shared" si="77"/>
        <v>0</v>
      </c>
      <c r="GZ55" s="308">
        <f t="shared" si="77"/>
        <v>0</v>
      </c>
      <c r="HA55" s="308">
        <f t="shared" si="77"/>
        <v>0</v>
      </c>
      <c r="HB55" s="308">
        <f t="shared" si="77"/>
        <v>0</v>
      </c>
      <c r="HC55" s="308">
        <f t="shared" si="77"/>
        <v>0</v>
      </c>
      <c r="HD55" s="308">
        <f t="shared" si="77"/>
        <v>0</v>
      </c>
      <c r="HE55" s="308">
        <f t="shared" si="77"/>
        <v>0</v>
      </c>
      <c r="HF55" s="308">
        <f t="shared" si="77"/>
        <v>0</v>
      </c>
      <c r="HG55" s="308">
        <f t="shared" ref="HG55:IV55" si="78">SUM(HG48:HG54)</f>
        <v>0</v>
      </c>
      <c r="HH55" s="308">
        <f t="shared" si="78"/>
        <v>0</v>
      </c>
      <c r="HI55" s="308">
        <f t="shared" si="78"/>
        <v>0</v>
      </c>
      <c r="HJ55" s="308">
        <f t="shared" si="78"/>
        <v>0</v>
      </c>
      <c r="HK55" s="308">
        <f t="shared" si="78"/>
        <v>0</v>
      </c>
      <c r="HL55" s="308">
        <f t="shared" si="78"/>
        <v>0</v>
      </c>
      <c r="HM55" s="308">
        <f t="shared" si="78"/>
        <v>0</v>
      </c>
      <c r="HN55" s="308">
        <f t="shared" si="78"/>
        <v>0</v>
      </c>
      <c r="HO55" s="308">
        <f t="shared" si="78"/>
        <v>0</v>
      </c>
      <c r="HP55" s="308">
        <f t="shared" si="78"/>
        <v>0</v>
      </c>
      <c r="HQ55" s="308">
        <f t="shared" si="78"/>
        <v>0</v>
      </c>
      <c r="HR55" s="308">
        <f t="shared" si="78"/>
        <v>0</v>
      </c>
      <c r="HS55" s="308">
        <f t="shared" si="78"/>
        <v>0</v>
      </c>
      <c r="HT55" s="308">
        <f t="shared" si="78"/>
        <v>0</v>
      </c>
      <c r="HU55" s="308">
        <f t="shared" si="78"/>
        <v>0</v>
      </c>
      <c r="HV55" s="308">
        <f t="shared" si="78"/>
        <v>0</v>
      </c>
      <c r="HW55" s="308">
        <f t="shared" si="78"/>
        <v>0</v>
      </c>
      <c r="HX55" s="308">
        <f t="shared" si="78"/>
        <v>0</v>
      </c>
      <c r="HY55" s="308">
        <f t="shared" si="78"/>
        <v>0</v>
      </c>
      <c r="HZ55" s="308">
        <f t="shared" si="78"/>
        <v>0</v>
      </c>
      <c r="IA55" s="308">
        <f t="shared" si="78"/>
        <v>0</v>
      </c>
      <c r="IB55" s="308">
        <f t="shared" si="78"/>
        <v>0</v>
      </c>
      <c r="IC55" s="308">
        <f t="shared" si="78"/>
        <v>0</v>
      </c>
      <c r="ID55" s="308">
        <f t="shared" si="78"/>
        <v>0</v>
      </c>
      <c r="IE55" s="308">
        <f t="shared" si="78"/>
        <v>0</v>
      </c>
      <c r="IF55" s="308">
        <f t="shared" si="78"/>
        <v>1476675</v>
      </c>
      <c r="IG55" s="308">
        <f t="shared" si="78"/>
        <v>492225</v>
      </c>
      <c r="IH55" s="308">
        <f t="shared" si="78"/>
        <v>492225</v>
      </c>
      <c r="II55" s="308">
        <f t="shared" si="78"/>
        <v>492225</v>
      </c>
      <c r="IJ55" s="308">
        <f t="shared" si="78"/>
        <v>0</v>
      </c>
      <c r="IK55" s="308">
        <f t="shared" si="78"/>
        <v>0</v>
      </c>
      <c r="IL55" s="308">
        <f t="shared" si="78"/>
        <v>0</v>
      </c>
      <c r="IM55" s="308">
        <f t="shared" si="78"/>
        <v>0</v>
      </c>
      <c r="IN55" s="308">
        <f t="shared" si="78"/>
        <v>0</v>
      </c>
      <c r="IO55" s="308">
        <f t="shared" si="78"/>
        <v>0</v>
      </c>
      <c r="IP55" s="308">
        <f t="shared" si="78"/>
        <v>0</v>
      </c>
      <c r="IQ55" s="308">
        <f t="shared" si="78"/>
        <v>0</v>
      </c>
      <c r="IR55" s="308">
        <f t="shared" si="78"/>
        <v>0</v>
      </c>
      <c r="IS55" s="308">
        <f t="shared" si="78"/>
        <v>0</v>
      </c>
      <c r="IT55" s="308">
        <f t="shared" si="78"/>
        <v>0</v>
      </c>
      <c r="IU55" s="308">
        <f t="shared" si="78"/>
        <v>0</v>
      </c>
      <c r="IV55" s="308">
        <f t="shared" si="78"/>
        <v>0</v>
      </c>
    </row>
    <row r="56" spans="1:256" s="315" customFormat="1">
      <c r="A56" s="312" t="s">
        <v>169</v>
      </c>
      <c r="B56" s="312"/>
      <c r="C56" s="313"/>
      <c r="D56" s="313"/>
      <c r="E56" s="314"/>
      <c r="F56" s="313"/>
      <c r="G56" s="313"/>
      <c r="H56" s="313"/>
      <c r="I56" s="314"/>
      <c r="J56" s="313"/>
      <c r="K56" s="313"/>
      <c r="L56" s="313"/>
      <c r="M56" s="313"/>
      <c r="N56" s="313"/>
      <c r="O56" s="314"/>
      <c r="P56" s="313">
        <f>P57-P55</f>
        <v>228800</v>
      </c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13"/>
      <c r="AF56" s="313"/>
      <c r="AG56" s="313"/>
      <c r="AH56" s="313"/>
      <c r="AI56" s="313"/>
      <c r="AJ56" s="313">
        <f>AJ24</f>
        <v>10500</v>
      </c>
      <c r="AK56" s="313">
        <v>3500</v>
      </c>
      <c r="AL56" s="313">
        <v>3500</v>
      </c>
      <c r="AM56" s="313">
        <v>3500</v>
      </c>
      <c r="AN56" s="313"/>
      <c r="AO56" s="273">
        <f t="shared" si="5"/>
        <v>0</v>
      </c>
      <c r="AP56" s="313"/>
      <c r="AQ56" s="313"/>
      <c r="AR56" s="313"/>
      <c r="AS56" s="313"/>
      <c r="AT56" s="313">
        <f>AT57-AT55</f>
        <v>4500</v>
      </c>
      <c r="AU56" s="313"/>
      <c r="AV56" s="313"/>
      <c r="AW56" s="313"/>
      <c r="AX56" s="313"/>
      <c r="AY56" s="273"/>
      <c r="AZ56" s="313"/>
      <c r="BA56" s="313"/>
      <c r="BB56" s="313"/>
      <c r="BC56" s="313"/>
      <c r="BD56" s="313">
        <v>0</v>
      </c>
      <c r="BE56" s="313">
        <v>0</v>
      </c>
      <c r="BF56" s="313">
        <v>0</v>
      </c>
      <c r="BG56" s="313">
        <v>0</v>
      </c>
      <c r="BH56" s="313">
        <v>0</v>
      </c>
      <c r="BI56" s="273">
        <f t="shared" si="60"/>
        <v>0</v>
      </c>
      <c r="BJ56" s="313"/>
      <c r="BK56" s="313"/>
      <c r="BL56" s="313"/>
      <c r="BM56" s="313"/>
      <c r="BN56" s="313">
        <v>0</v>
      </c>
      <c r="BO56" s="313"/>
      <c r="BP56" s="313"/>
      <c r="BQ56" s="313"/>
      <c r="BR56" s="313"/>
      <c r="BS56" s="313"/>
      <c r="BT56" s="313"/>
      <c r="BU56" s="313"/>
      <c r="BV56" s="313"/>
      <c r="BW56" s="313"/>
      <c r="BX56" s="313">
        <f>BX24-BX55</f>
        <v>0</v>
      </c>
      <c r="BY56" s="313"/>
      <c r="BZ56" s="313"/>
      <c r="CA56" s="313"/>
      <c r="CB56" s="313"/>
      <c r="CC56" s="313"/>
      <c r="CD56" s="313"/>
      <c r="CE56" s="313"/>
      <c r="CF56" s="313"/>
      <c r="CG56" s="313"/>
      <c r="CH56" s="313">
        <f>CH57-CH55</f>
        <v>0</v>
      </c>
      <c r="CI56" s="313"/>
      <c r="CJ56" s="313"/>
      <c r="CK56" s="313"/>
      <c r="CL56" s="313"/>
      <c r="CM56" s="313"/>
      <c r="CN56" s="313"/>
      <c r="CO56" s="313"/>
      <c r="CP56" s="313"/>
      <c r="CQ56" s="313"/>
      <c r="CR56" s="313">
        <v>0</v>
      </c>
      <c r="CS56" s="313"/>
      <c r="CT56" s="313">
        <v>0</v>
      </c>
      <c r="CU56" s="313"/>
      <c r="CV56" s="313"/>
      <c r="CW56" s="313"/>
      <c r="CX56" s="313"/>
      <c r="CY56" s="313"/>
      <c r="CZ56" s="313"/>
      <c r="DA56" s="313"/>
      <c r="DB56" s="313">
        <v>4000</v>
      </c>
      <c r="DC56" s="313">
        <v>1000</v>
      </c>
      <c r="DD56" s="313">
        <v>1000</v>
      </c>
      <c r="DE56" s="313">
        <v>1000</v>
      </c>
      <c r="DF56" s="313">
        <v>1000</v>
      </c>
      <c r="DG56" s="313"/>
      <c r="DH56" s="313"/>
      <c r="DI56" s="313"/>
      <c r="DJ56" s="313"/>
      <c r="DK56" s="313"/>
      <c r="DL56" s="313">
        <f>DL57-DL55</f>
        <v>54150</v>
      </c>
      <c r="DM56" s="313"/>
      <c r="DN56" s="313"/>
      <c r="DO56" s="313"/>
      <c r="DP56" s="313"/>
      <c r="DQ56" s="127"/>
      <c r="DR56" s="313"/>
      <c r="DS56" s="313"/>
      <c r="DT56" s="313"/>
      <c r="DU56" s="313"/>
      <c r="DV56" s="313">
        <v>3600</v>
      </c>
      <c r="DW56" s="313">
        <v>1200</v>
      </c>
      <c r="DX56" s="313">
        <v>1200</v>
      </c>
      <c r="DY56" s="313">
        <v>1200</v>
      </c>
      <c r="DZ56" s="313"/>
      <c r="EA56" s="313"/>
      <c r="EB56" s="313"/>
      <c r="EC56" s="313"/>
      <c r="ED56" s="313"/>
      <c r="EE56" s="313"/>
      <c r="EF56" s="313"/>
      <c r="EG56" s="313"/>
      <c r="EH56" s="313"/>
      <c r="EI56" s="313"/>
      <c r="EJ56" s="313"/>
      <c r="EK56" s="313"/>
      <c r="EL56" s="313"/>
      <c r="EM56" s="313"/>
      <c r="EN56" s="313"/>
      <c r="EO56" s="313"/>
      <c r="EP56" s="313">
        <v>2400</v>
      </c>
      <c r="EQ56" s="313">
        <v>2400</v>
      </c>
      <c r="ER56" s="313"/>
      <c r="ES56" s="313"/>
      <c r="ET56" s="313"/>
      <c r="EU56" s="313"/>
      <c r="EV56" s="313"/>
      <c r="EW56" s="313"/>
      <c r="EX56" s="313"/>
      <c r="EY56" s="313"/>
      <c r="EZ56" s="313"/>
      <c r="FA56" s="313"/>
      <c r="FB56" s="313"/>
      <c r="FC56" s="313"/>
      <c r="FD56" s="313"/>
      <c r="FE56" s="313"/>
      <c r="FF56" s="313"/>
      <c r="FG56" s="313"/>
      <c r="FH56" s="313"/>
      <c r="FI56" s="313">
        <v>15000</v>
      </c>
      <c r="FJ56" s="313">
        <v>15000</v>
      </c>
      <c r="FK56" s="313"/>
      <c r="FL56" s="313"/>
      <c r="FM56" s="313"/>
      <c r="FN56" s="313"/>
      <c r="FO56" s="313"/>
      <c r="FP56" s="313"/>
      <c r="FQ56" s="313"/>
      <c r="FR56" s="313"/>
      <c r="FS56" s="313"/>
      <c r="FT56" s="313"/>
      <c r="FU56" s="313"/>
      <c r="FV56" s="313"/>
      <c r="FW56" s="313"/>
      <c r="FX56" s="313"/>
      <c r="FY56" s="313"/>
      <c r="FZ56" s="313"/>
      <c r="GA56" s="313"/>
      <c r="GB56" s="313">
        <f>GB24</f>
        <v>99000</v>
      </c>
      <c r="GC56" s="313">
        <v>33000</v>
      </c>
      <c r="GD56" s="313">
        <v>33000</v>
      </c>
      <c r="GE56" s="313">
        <v>33000</v>
      </c>
      <c r="GF56" s="313"/>
      <c r="GG56" s="313"/>
      <c r="GH56" s="313"/>
      <c r="GI56" s="313"/>
      <c r="GJ56" s="313"/>
      <c r="GK56" s="313"/>
      <c r="GL56" s="313"/>
      <c r="GM56" s="313"/>
      <c r="GN56" s="313"/>
      <c r="GO56" s="313"/>
      <c r="GP56" s="313"/>
      <c r="GQ56" s="313"/>
      <c r="GR56" s="313"/>
      <c r="GS56" s="313"/>
      <c r="GT56" s="313"/>
      <c r="GU56" s="313"/>
      <c r="GV56" s="313"/>
      <c r="GW56" s="313"/>
      <c r="GX56" s="313"/>
      <c r="GY56" s="313"/>
      <c r="GZ56" s="313"/>
      <c r="HA56" s="313"/>
      <c r="HB56" s="313">
        <v>5050</v>
      </c>
      <c r="HC56" s="313"/>
      <c r="HD56" s="313">
        <v>1262.5</v>
      </c>
      <c r="HE56" s="313">
        <v>1262.5</v>
      </c>
      <c r="HF56" s="313">
        <v>2525</v>
      </c>
      <c r="HG56" s="313"/>
      <c r="HH56" s="313"/>
      <c r="HI56" s="313"/>
      <c r="HJ56" s="313"/>
      <c r="HK56" s="313"/>
      <c r="HL56" s="313">
        <v>11558</v>
      </c>
      <c r="HM56" s="313">
        <v>2890</v>
      </c>
      <c r="HN56" s="313">
        <v>2890</v>
      </c>
      <c r="HO56" s="313">
        <v>2890</v>
      </c>
      <c r="HP56" s="313">
        <v>2888</v>
      </c>
      <c r="HQ56" s="313"/>
      <c r="HR56" s="313"/>
      <c r="HS56" s="313"/>
      <c r="HT56" s="313"/>
      <c r="HU56" s="313"/>
      <c r="HV56" s="313">
        <v>58000</v>
      </c>
      <c r="HW56" s="313">
        <v>0</v>
      </c>
      <c r="HX56" s="313">
        <v>14500</v>
      </c>
      <c r="HY56" s="313">
        <v>14500</v>
      </c>
      <c r="HZ56" s="313">
        <v>29000</v>
      </c>
      <c r="IA56" s="313"/>
      <c r="IB56" s="313"/>
      <c r="IC56" s="313"/>
      <c r="ID56" s="313"/>
      <c r="IE56" s="313"/>
      <c r="IF56" s="313"/>
      <c r="IG56" s="313"/>
      <c r="IH56" s="313"/>
      <c r="II56" s="313"/>
      <c r="IJ56" s="313"/>
      <c r="IK56" s="313"/>
      <c r="IL56" s="313"/>
      <c r="IM56" s="313"/>
      <c r="IN56" s="313"/>
      <c r="IO56" s="313"/>
      <c r="IP56" s="313"/>
      <c r="IQ56" s="313"/>
      <c r="IR56" s="313"/>
      <c r="IS56" s="313"/>
      <c r="IT56" s="313"/>
      <c r="IU56" s="313"/>
      <c r="IV56" s="313"/>
    </row>
    <row r="57" spans="1:256" s="319" customFormat="1">
      <c r="A57" s="316" t="s">
        <v>114</v>
      </c>
      <c r="B57" s="316"/>
      <c r="C57" s="317"/>
      <c r="D57" s="317"/>
      <c r="E57" s="318"/>
      <c r="F57" s="317"/>
      <c r="G57" s="317"/>
      <c r="H57" s="317"/>
      <c r="I57" s="318"/>
      <c r="J57" s="317"/>
      <c r="K57" s="317"/>
      <c r="L57" s="317"/>
      <c r="M57" s="317"/>
      <c r="N57" s="317"/>
      <c r="O57" s="318"/>
      <c r="P57" s="317">
        <f>P24</f>
        <v>315200</v>
      </c>
      <c r="Q57" s="317"/>
      <c r="R57" s="317"/>
      <c r="S57" s="317"/>
      <c r="T57" s="317"/>
      <c r="U57" s="317"/>
      <c r="V57" s="317"/>
      <c r="W57" s="317"/>
      <c r="X57" s="317"/>
      <c r="Y57" s="317"/>
      <c r="Z57" s="317"/>
      <c r="AA57" s="317"/>
      <c r="AB57" s="317"/>
      <c r="AC57" s="317"/>
      <c r="AD57" s="317"/>
      <c r="AE57" s="317"/>
      <c r="AF57" s="317"/>
      <c r="AG57" s="317"/>
      <c r="AH57" s="317"/>
      <c r="AI57" s="317"/>
      <c r="AJ57" s="317">
        <f>SUM(AJ55:AJ56)</f>
        <v>10500</v>
      </c>
      <c r="AK57" s="317">
        <f>SUM(AK55:AK56)</f>
        <v>3500</v>
      </c>
      <c r="AL57" s="317">
        <f>SUM(AL55:AL56)</f>
        <v>3500</v>
      </c>
      <c r="AM57" s="317">
        <f>SUM(AM55:AM56)</f>
        <v>3500</v>
      </c>
      <c r="AN57" s="317"/>
      <c r="AO57" s="317"/>
      <c r="AP57" s="317"/>
      <c r="AQ57" s="317"/>
      <c r="AR57" s="317"/>
      <c r="AS57" s="317"/>
      <c r="AT57" s="317">
        <f>AT24</f>
        <v>31500</v>
      </c>
      <c r="AU57" s="317"/>
      <c r="AV57" s="317"/>
      <c r="AW57" s="317"/>
      <c r="AX57" s="317"/>
      <c r="AY57" s="317"/>
      <c r="AZ57" s="317"/>
      <c r="BA57" s="317"/>
      <c r="BB57" s="317"/>
      <c r="BC57" s="317"/>
      <c r="BD57" s="317">
        <f>SUM(BD55:BD56)</f>
        <v>37800</v>
      </c>
      <c r="BE57" s="317"/>
      <c r="BF57" s="317"/>
      <c r="BG57" s="317"/>
      <c r="BH57" s="317"/>
      <c r="BI57" s="317"/>
      <c r="BJ57" s="317"/>
      <c r="BK57" s="317"/>
      <c r="BL57" s="317"/>
      <c r="BM57" s="317"/>
      <c r="BN57" s="317">
        <f>BN24</f>
        <v>1082700</v>
      </c>
      <c r="BO57" s="317"/>
      <c r="BP57" s="317"/>
      <c r="BQ57" s="317"/>
      <c r="BR57" s="317"/>
      <c r="BS57" s="317"/>
      <c r="BT57" s="317"/>
      <c r="BU57" s="317"/>
      <c r="BV57" s="317"/>
      <c r="BW57" s="317"/>
      <c r="BX57" s="317"/>
      <c r="BY57" s="317"/>
      <c r="BZ57" s="317"/>
      <c r="CA57" s="317"/>
      <c r="CB57" s="317"/>
      <c r="CC57" s="317"/>
      <c r="CD57" s="317"/>
      <c r="CE57" s="317"/>
      <c r="CF57" s="317"/>
      <c r="CG57" s="317"/>
      <c r="CH57" s="317">
        <f>CH24</f>
        <v>682425</v>
      </c>
      <c r="CI57" s="317"/>
      <c r="CJ57" s="317"/>
      <c r="CK57" s="317"/>
      <c r="CL57" s="317"/>
      <c r="CM57" s="317"/>
      <c r="CN57" s="317"/>
      <c r="CO57" s="317"/>
      <c r="CP57" s="317"/>
      <c r="CQ57" s="317"/>
      <c r="CR57" s="317">
        <f>SUM(CR55:CR56)</f>
        <v>10200</v>
      </c>
      <c r="CS57" s="317">
        <f>SUM(CS55:CS56)</f>
        <v>0</v>
      </c>
      <c r="CT57" s="317">
        <f>SUM(CT55:CT56)</f>
        <v>10200</v>
      </c>
      <c r="CU57" s="317">
        <f>SUM(CU55:CU56)</f>
        <v>0</v>
      </c>
      <c r="CV57" s="317">
        <f>SUM(CV55:CV56)</f>
        <v>0</v>
      </c>
      <c r="CW57" s="317"/>
      <c r="CX57" s="317"/>
      <c r="CY57" s="317"/>
      <c r="CZ57" s="317"/>
      <c r="DA57" s="317"/>
      <c r="DB57" s="317">
        <f>SUM(DB55:DB56)</f>
        <v>10000</v>
      </c>
      <c r="DC57" s="317">
        <f>SUM(DC55:DC56)</f>
        <v>1000</v>
      </c>
      <c r="DD57" s="317">
        <f>SUM(DD55:DD56)</f>
        <v>7000</v>
      </c>
      <c r="DE57" s="317">
        <f>SUM(DE55:DE56)</f>
        <v>1000</v>
      </c>
      <c r="DF57" s="317">
        <f>SUM(DF55:DF56)</f>
        <v>1000</v>
      </c>
      <c r="DG57" s="317"/>
      <c r="DH57" s="317"/>
      <c r="DI57" s="317"/>
      <c r="DJ57" s="317"/>
      <c r="DK57" s="317"/>
      <c r="DL57" s="317">
        <f>DL24</f>
        <v>66150</v>
      </c>
      <c r="DM57" s="317"/>
      <c r="DN57" s="317"/>
      <c r="DO57" s="317"/>
      <c r="DP57" s="317"/>
      <c r="DQ57" s="317"/>
      <c r="DR57" s="317"/>
      <c r="DS57" s="317"/>
      <c r="DT57" s="317"/>
      <c r="DU57" s="317"/>
      <c r="DV57" s="317"/>
      <c r="DW57" s="317"/>
      <c r="DX57" s="317"/>
      <c r="DY57" s="317"/>
      <c r="DZ57" s="317"/>
      <c r="EA57" s="317"/>
      <c r="EB57" s="317"/>
      <c r="EC57" s="317"/>
      <c r="ED57" s="317"/>
      <c r="EE57" s="317"/>
      <c r="EF57" s="317">
        <f>EF24</f>
        <v>42093</v>
      </c>
      <c r="EG57" s="317"/>
      <c r="EH57" s="317"/>
      <c r="EI57" s="317"/>
      <c r="EJ57" s="317"/>
      <c r="EK57" s="317"/>
      <c r="EL57" s="317"/>
      <c r="EM57" s="317"/>
      <c r="EN57" s="317"/>
      <c r="EO57" s="317"/>
      <c r="EP57" s="317">
        <f>SUM(EP55:EP56)</f>
        <v>10800</v>
      </c>
      <c r="EQ57" s="317">
        <f>SUM(EQ55:EQ56)</f>
        <v>10800</v>
      </c>
      <c r="ER57" s="317">
        <f>SUM(ER55:ER56)</f>
        <v>0</v>
      </c>
      <c r="ES57" s="317">
        <f>SUM(ES55:ES56)</f>
        <v>0</v>
      </c>
      <c r="ET57" s="317"/>
      <c r="EU57" s="317"/>
      <c r="EV57" s="317"/>
      <c r="EW57" s="317"/>
      <c r="EX57" s="317"/>
      <c r="EY57" s="317"/>
      <c r="EZ57" s="317"/>
      <c r="FA57" s="317"/>
      <c r="FB57" s="317"/>
      <c r="FC57" s="317"/>
      <c r="FD57" s="317"/>
      <c r="FE57" s="317"/>
      <c r="FF57" s="317"/>
      <c r="FG57" s="317"/>
      <c r="FH57" s="317"/>
      <c r="FI57" s="317"/>
      <c r="FJ57" s="317"/>
      <c r="FK57" s="317"/>
      <c r="FL57" s="317"/>
      <c r="FM57" s="317"/>
      <c r="FN57" s="317"/>
      <c r="FO57" s="317"/>
      <c r="FP57" s="317"/>
      <c r="FQ57" s="317"/>
      <c r="FR57" s="317"/>
      <c r="FS57" s="317"/>
      <c r="FT57" s="317"/>
      <c r="FU57" s="317"/>
      <c r="FV57" s="317"/>
      <c r="FW57" s="317"/>
      <c r="FX57" s="317"/>
      <c r="FY57" s="317"/>
      <c r="FZ57" s="317"/>
      <c r="GA57" s="317"/>
      <c r="GB57" s="317"/>
      <c r="GC57" s="317"/>
      <c r="GD57" s="317"/>
      <c r="GE57" s="317"/>
      <c r="GF57" s="317"/>
      <c r="GG57" s="317"/>
      <c r="GH57" s="317"/>
      <c r="GI57" s="317"/>
      <c r="GJ57" s="317"/>
      <c r="GK57" s="317"/>
      <c r="GL57" s="317"/>
      <c r="GM57" s="317"/>
      <c r="GN57" s="317"/>
      <c r="GO57" s="317"/>
      <c r="GP57" s="317"/>
      <c r="GQ57" s="317"/>
      <c r="GR57" s="317"/>
      <c r="GS57" s="317"/>
      <c r="GT57" s="317"/>
      <c r="GU57" s="317"/>
      <c r="GV57" s="317"/>
      <c r="GW57" s="317"/>
      <c r="GX57" s="317"/>
      <c r="GY57" s="317"/>
      <c r="GZ57" s="317"/>
      <c r="HA57" s="317"/>
      <c r="HB57" s="317"/>
      <c r="HC57" s="317"/>
      <c r="HD57" s="317"/>
      <c r="HE57" s="317"/>
      <c r="HF57" s="317"/>
      <c r="HG57" s="317"/>
      <c r="HH57" s="317"/>
      <c r="HI57" s="317"/>
      <c r="HJ57" s="317"/>
      <c r="HK57" s="317"/>
      <c r="HL57" s="317"/>
      <c r="HM57" s="317"/>
      <c r="HN57" s="317"/>
      <c r="HO57" s="317"/>
      <c r="HP57" s="317"/>
      <c r="HQ57" s="317"/>
      <c r="HR57" s="317"/>
      <c r="HS57" s="317"/>
      <c r="HT57" s="317"/>
      <c r="HU57" s="317"/>
      <c r="HV57" s="317"/>
      <c r="HW57" s="317"/>
      <c r="HX57" s="317"/>
      <c r="HY57" s="317"/>
      <c r="HZ57" s="317"/>
      <c r="IA57" s="317"/>
      <c r="IB57" s="317"/>
      <c r="IC57" s="317"/>
      <c r="ID57" s="317"/>
      <c r="IE57" s="317"/>
      <c r="IF57" s="317"/>
      <c r="IG57" s="317"/>
      <c r="IH57" s="317"/>
      <c r="II57" s="317"/>
      <c r="IJ57" s="317"/>
      <c r="IK57" s="317"/>
      <c r="IL57" s="317"/>
      <c r="IM57" s="317"/>
      <c r="IN57" s="317"/>
      <c r="IO57" s="317"/>
      <c r="IP57" s="317"/>
      <c r="IQ57" s="317"/>
      <c r="IR57" s="317"/>
      <c r="IS57" s="317"/>
      <c r="IT57" s="317"/>
      <c r="IU57" s="317"/>
      <c r="IV57" s="317"/>
    </row>
  </sheetData>
  <mergeCells count="71">
    <mergeCell ref="A55:B55"/>
    <mergeCell ref="A56:B56"/>
    <mergeCell ref="A57:B57"/>
    <mergeCell ref="HS4:IB4"/>
    <mergeCell ref="IC4:IL4"/>
    <mergeCell ref="IS4:IV4"/>
    <mergeCell ref="A44:B44"/>
    <mergeCell ref="A45:B45"/>
    <mergeCell ref="A46:B46"/>
    <mergeCell ref="GA4:GF4"/>
    <mergeCell ref="GI4:GR4"/>
    <mergeCell ref="GS4:GU4"/>
    <mergeCell ref="GV4:GX4"/>
    <mergeCell ref="GY4:HH4"/>
    <mergeCell ref="HI4:HR4"/>
    <mergeCell ref="DI4:DR4"/>
    <mergeCell ref="DS4:EB4"/>
    <mergeCell ref="EC4:EL4"/>
    <mergeCell ref="EV4:FE4"/>
    <mergeCell ref="FP4:FR4"/>
    <mergeCell ref="FS4:FU4"/>
    <mergeCell ref="AQ4:AZ4"/>
    <mergeCell ref="BA4:BJ4"/>
    <mergeCell ref="BK4:BT4"/>
    <mergeCell ref="BU4:CD4"/>
    <mergeCell ref="CO4:CX4"/>
    <mergeCell ref="CY4:DH4"/>
    <mergeCell ref="HS2:IB2"/>
    <mergeCell ref="IC2:IL2"/>
    <mergeCell ref="IM2:IU2"/>
    <mergeCell ref="A3:B3"/>
    <mergeCell ref="A4:B5"/>
    <mergeCell ref="O4:V4"/>
    <mergeCell ref="W4:Y4"/>
    <mergeCell ref="Z4:AC4"/>
    <mergeCell ref="AD4:AF4"/>
    <mergeCell ref="AG4:AP4"/>
    <mergeCell ref="FY2:GH2"/>
    <mergeCell ref="GI2:GR2"/>
    <mergeCell ref="GS2:GU2"/>
    <mergeCell ref="GV2:GX2"/>
    <mergeCell ref="GY2:HH2"/>
    <mergeCell ref="HI2:HP2"/>
    <mergeCell ref="EM2:EU2"/>
    <mergeCell ref="EV2:FE2"/>
    <mergeCell ref="FF2:FO2"/>
    <mergeCell ref="FP2:FR2"/>
    <mergeCell ref="FS2:FU2"/>
    <mergeCell ref="FV2:FX2"/>
    <mergeCell ref="CE2:CN2"/>
    <mergeCell ref="CO2:CX2"/>
    <mergeCell ref="CY2:DH2"/>
    <mergeCell ref="DI2:DR2"/>
    <mergeCell ref="DS2:EB2"/>
    <mergeCell ref="EC2:EL2"/>
    <mergeCell ref="GP1:HP1"/>
    <mergeCell ref="O2:V2"/>
    <mergeCell ref="W2:Y2"/>
    <mergeCell ref="Z2:AC2"/>
    <mergeCell ref="AD2:AF2"/>
    <mergeCell ref="AG2:AP2"/>
    <mergeCell ref="AQ2:AZ2"/>
    <mergeCell ref="BA2:BJ2"/>
    <mergeCell ref="BK2:BT2"/>
    <mergeCell ref="BU2:CD2"/>
    <mergeCell ref="A1:AC1"/>
    <mergeCell ref="AN1:AX1"/>
    <mergeCell ref="CB1:CL1"/>
    <mergeCell ref="CV1:DF1"/>
    <mergeCell ref="EE1:EJ1"/>
    <mergeCell ref="FK1:FM1"/>
  </mergeCells>
  <printOptions horizontalCentered="1"/>
  <pageMargins left="0.47244094488188998" right="0" top="0.43307086614173201" bottom="0" header="0" footer="0"/>
  <pageSetup paperSize="9" orientation="landscape" r:id="rId1"/>
  <headerFooter alignWithMargins="0">
    <oddHeader>&amp;C&amp;"-,Bold"&amp;14C-RI</oddHeader>
    <oddFooter>&amp;L&amp;10&amp;Z&amp;F&amp;C&amp;"-,Bold"&amp;14Civil Surgeon cum CMO
DHS Lakhisarai&amp;R&amp;"-,Bold"&amp;14District Magistrate cum Chairman.
DHS Lakhisarai                .&amp;"-,Regular"&amp;11
&amp;P of &amp;N</oddFooter>
  </headerFooter>
  <colBreaks count="6" manualBreakCount="6">
    <brk id="102" min="1" max="56" man="1"/>
    <brk id="124" min="1" max="56" man="1"/>
    <brk id="144" min="1" max="56" man="1"/>
    <brk id="171" min="1" max="56" man="1"/>
    <brk id="218" min="1" max="56" man="1"/>
    <brk id="238" min="1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Lakhisarai</vt:lpstr>
      <vt:lpstr>Lakhisarai!Print_Area</vt:lpstr>
      <vt:lpstr>Lakhisarai!Print_Titles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dcterms:created xsi:type="dcterms:W3CDTF">2012-10-03T05:43:17Z</dcterms:created>
  <dcterms:modified xsi:type="dcterms:W3CDTF">2012-10-03T05:44:07Z</dcterms:modified>
</cp:coreProperties>
</file>